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0" yWindow="0" windowWidth="24000" windowHeight="8700"/>
  </bookViews>
  <sheets>
    <sheet name="Lyginamasis variantas" sheetId="10" r:id="rId1"/>
    <sheet name="Aiškinamoji lentelė" sheetId="7" state="hidden" r:id="rId2"/>
    <sheet name="Žvyruotos gatvės" sheetId="8" state="hidden" r:id="rId3"/>
    <sheet name="Viešasis transportas" sheetId="9" state="hidden" r:id="rId4"/>
  </sheets>
  <definedNames>
    <definedName name="_xlnm.Print_Area" localSheetId="1">'Aiškinamoji lentelė'!$A$1:$Q$345</definedName>
    <definedName name="_xlnm.Print_Area" localSheetId="0">'Lyginamasis variantas'!$A$1:$W$311</definedName>
    <definedName name="_xlnm.Print_Area" localSheetId="2">'Žvyruotos gatvės'!$A$1:$N$98</definedName>
    <definedName name="_xlnm.Print_Titles" localSheetId="1">'Aiškinamoji lentelė'!$8:$10</definedName>
    <definedName name="_xlnm.Print_Titles" localSheetId="0">'Lyginamasis variantas'!$8:$10</definedName>
  </definedNames>
  <calcPr calcId="162913" fullPrecision="0"/>
</workbook>
</file>

<file path=xl/calcChain.xml><?xml version="1.0" encoding="utf-8"?>
<calcChain xmlns="http://schemas.openxmlformats.org/spreadsheetml/2006/main">
  <c r="H28" i="10" l="1"/>
  <c r="H15" i="10"/>
  <c r="G278" i="10" l="1"/>
  <c r="H278" i="10"/>
  <c r="H144" i="10" l="1"/>
  <c r="K15" i="10" l="1"/>
  <c r="K28" i="10"/>
  <c r="H20" i="10" l="1"/>
  <c r="H29" i="10"/>
  <c r="I148" i="10" l="1"/>
  <c r="H17" i="10" l="1"/>
  <c r="H122" i="10"/>
  <c r="H119" i="10"/>
  <c r="H23" i="10"/>
  <c r="H53" i="10"/>
  <c r="H50" i="10"/>
  <c r="K70" i="10" l="1"/>
  <c r="K41" i="10" l="1"/>
  <c r="H237" i="10" l="1"/>
  <c r="H279" i="10"/>
  <c r="H235" i="10"/>
  <c r="H275" i="10"/>
  <c r="H206" i="10"/>
  <c r="H207" i="10"/>
  <c r="K207" i="10"/>
  <c r="H233" i="10"/>
  <c r="H226" i="10"/>
  <c r="H220" i="10"/>
  <c r="K219" i="10"/>
  <c r="L216" i="10"/>
  <c r="H218" i="10"/>
  <c r="H216" i="10"/>
  <c r="H157" i="10"/>
  <c r="H158" i="10"/>
  <c r="H159" i="10"/>
  <c r="H201" i="10"/>
  <c r="H185" i="10"/>
  <c r="H179" i="10"/>
  <c r="H175" i="10"/>
  <c r="H173" i="10"/>
  <c r="H172" i="10"/>
  <c r="H171" i="10"/>
  <c r="I164" i="10"/>
  <c r="H162" i="10"/>
  <c r="K18" i="10"/>
  <c r="H18" i="10"/>
  <c r="K19" i="10"/>
  <c r="H19" i="10"/>
  <c r="K125" i="10"/>
  <c r="H125" i="10"/>
  <c r="H110" i="10"/>
  <c r="I110" i="10" s="1"/>
  <c r="K105" i="10"/>
  <c r="K110" i="10"/>
  <c r="L74" i="10"/>
  <c r="H74" i="10"/>
  <c r="K17" i="10" l="1"/>
  <c r="K16" i="10"/>
  <c r="H16" i="10"/>
  <c r="K161" i="10"/>
  <c r="H161" i="10"/>
  <c r="K157" i="10"/>
  <c r="H240" i="10"/>
  <c r="H238" i="10"/>
  <c r="H252" i="10"/>
  <c r="H250" i="10"/>
  <c r="K197" i="10"/>
  <c r="K196" i="10"/>
  <c r="H197" i="10"/>
  <c r="L136" i="10"/>
  <c r="H136" i="10"/>
  <c r="K130" i="10"/>
  <c r="K131" i="10"/>
  <c r="H131" i="10"/>
  <c r="H130" i="10"/>
  <c r="K120" i="10"/>
  <c r="K119" i="10"/>
  <c r="H120" i="10"/>
  <c r="I122" i="10"/>
  <c r="I121" i="10"/>
  <c r="K116" i="10"/>
  <c r="H116" i="10"/>
  <c r="H82" i="10"/>
  <c r="K67" i="10"/>
  <c r="H67" i="10"/>
  <c r="L58" i="10"/>
  <c r="H60" i="10"/>
  <c r="H58" i="10"/>
  <c r="K55" i="10"/>
  <c r="H56" i="10"/>
  <c r="H52" i="10"/>
  <c r="K50" i="10"/>
  <c r="K39" i="10"/>
  <c r="H36" i="10"/>
  <c r="K35" i="10"/>
  <c r="H35" i="10"/>
  <c r="K30" i="10"/>
  <c r="I33" i="10"/>
  <c r="H30" i="10"/>
  <c r="I151" i="10" l="1"/>
  <c r="G144" i="10"/>
  <c r="G260" i="10" l="1"/>
  <c r="H260" i="10"/>
  <c r="I256" i="10"/>
  <c r="G150" i="10" l="1"/>
  <c r="G147" i="10"/>
  <c r="H150" i="10"/>
  <c r="H147" i="10"/>
  <c r="G85" i="10" l="1"/>
  <c r="H85" i="10"/>
  <c r="G41" i="10"/>
  <c r="H41" i="10"/>
  <c r="G275" i="10" l="1"/>
  <c r="G133" i="10" l="1"/>
  <c r="H133" i="10"/>
  <c r="G58" i="10"/>
  <c r="G60" i="10"/>
  <c r="G61" i="10"/>
  <c r="H61" i="10"/>
  <c r="H48" i="10"/>
  <c r="G48" i="10"/>
  <c r="G47" i="10"/>
  <c r="H47" i="10"/>
  <c r="G254" i="10" l="1"/>
  <c r="G179" i="10"/>
  <c r="G240" i="10"/>
  <c r="G235" i="10"/>
  <c r="L197" i="10"/>
  <c r="I197" i="10"/>
  <c r="M202" i="10"/>
  <c r="N202" i="10"/>
  <c r="J202" i="10"/>
  <c r="K202" i="10"/>
  <c r="G202" i="10"/>
  <c r="H202" i="10"/>
  <c r="J150" i="10"/>
  <c r="J110" i="10"/>
  <c r="J105" i="10"/>
  <c r="G105" i="10"/>
  <c r="G104" i="10"/>
  <c r="G98" i="10"/>
  <c r="G89" i="10"/>
  <c r="H89" i="10"/>
  <c r="L89" i="10"/>
  <c r="O89" i="10"/>
  <c r="G90" i="10"/>
  <c r="H90" i="10"/>
  <c r="L90" i="10"/>
  <c r="O90" i="10"/>
  <c r="G73" i="10"/>
  <c r="J70" i="10"/>
  <c r="J62" i="10"/>
  <c r="G62" i="10"/>
  <c r="G50" i="10"/>
  <c r="J41" i="10"/>
  <c r="I40" i="10"/>
  <c r="G39" i="10"/>
  <c r="G38" i="10"/>
  <c r="G35" i="10"/>
  <c r="J39" i="10"/>
  <c r="J35" i="10"/>
  <c r="G30" i="10"/>
  <c r="G29" i="10"/>
  <c r="I26" i="10"/>
  <c r="G27" i="10"/>
  <c r="G21" i="10"/>
  <c r="G20" i="10"/>
  <c r="G19" i="10"/>
  <c r="G18" i="10"/>
  <c r="J27" i="10"/>
  <c r="J18" i="10"/>
  <c r="J15" i="10"/>
  <c r="G16" i="10"/>
  <c r="G15" i="10"/>
  <c r="I90" i="10" l="1"/>
  <c r="I89" i="10"/>
  <c r="G154" i="10" l="1"/>
  <c r="J154" i="10" l="1"/>
  <c r="M154" i="10"/>
  <c r="N154" i="10"/>
  <c r="I252" i="10"/>
  <c r="I253" i="10"/>
  <c r="L125" i="10"/>
  <c r="H105" i="10"/>
  <c r="L28" i="10"/>
  <c r="I28" i="10"/>
  <c r="I108" i="10"/>
  <c r="K62" i="10"/>
  <c r="H62" i="10"/>
  <c r="L50" i="10" l="1"/>
  <c r="L161" i="10" l="1"/>
  <c r="I161" i="10"/>
  <c r="K27" i="10"/>
  <c r="K154" i="10" s="1"/>
  <c r="H27" i="10"/>
  <c r="K150" i="10"/>
  <c r="H73" i="10"/>
  <c r="I74" i="10"/>
  <c r="I201" i="10" l="1"/>
  <c r="I190" i="10"/>
  <c r="H21" i="10" l="1"/>
  <c r="H39" i="10"/>
  <c r="I153" i="10" l="1"/>
  <c r="I111" i="10" l="1"/>
  <c r="H104" i="10"/>
  <c r="H98" i="10"/>
  <c r="H154" i="10"/>
  <c r="H38" i="10"/>
  <c r="O125" i="10" l="1"/>
  <c r="AB18" i="10"/>
  <c r="AA18" i="10"/>
  <c r="AB20" i="10"/>
  <c r="AA20" i="10"/>
  <c r="Z20" i="10"/>
  <c r="AB17" i="10"/>
  <c r="AA17" i="10"/>
  <c r="Z17" i="10"/>
  <c r="I61" i="10"/>
  <c r="I46" i="10"/>
  <c r="AC208" i="10"/>
  <c r="AD208" i="10"/>
  <c r="AE208" i="10"/>
  <c r="AF208" i="10"/>
  <c r="AC206" i="10"/>
  <c r="AD206" i="10"/>
  <c r="AF206" i="10"/>
  <c r="AF205" i="10"/>
  <c r="AC205" i="10"/>
  <c r="AC207" i="10"/>
  <c r="AD207" i="10"/>
  <c r="AF207" i="10"/>
  <c r="AD205" i="10"/>
  <c r="AA207" i="10"/>
  <c r="Z207" i="10"/>
  <c r="O213" i="10"/>
  <c r="L213" i="10"/>
  <c r="I213" i="10"/>
  <c r="O211" i="10"/>
  <c r="L211" i="10"/>
  <c r="I211" i="10"/>
  <c r="AD209" i="10" l="1"/>
  <c r="AF209" i="10"/>
  <c r="AC209" i="10"/>
  <c r="O32" i="10"/>
  <c r="O31" i="10"/>
  <c r="O28" i="10"/>
  <c r="L42" i="10"/>
  <c r="L41" i="10"/>
  <c r="L39" i="10"/>
  <c r="L38" i="10"/>
  <c r="L37" i="10"/>
  <c r="L35" i="10"/>
  <c r="L34" i="10"/>
  <c r="L31" i="10"/>
  <c r="L30" i="10"/>
  <c r="O62" i="10"/>
  <c r="O59" i="10"/>
  <c r="O58" i="10"/>
  <c r="O55" i="10"/>
  <c r="L62" i="10"/>
  <c r="L59" i="10"/>
  <c r="L55" i="10"/>
  <c r="O67" i="10"/>
  <c r="O66" i="10"/>
  <c r="L67" i="10"/>
  <c r="L66" i="10"/>
  <c r="L70" i="10"/>
  <c r="L72" i="10"/>
  <c r="O77" i="10"/>
  <c r="L77" i="10"/>
  <c r="O85" i="10"/>
  <c r="L85" i="10"/>
  <c r="O120" i="10"/>
  <c r="O119" i="10"/>
  <c r="O114" i="10"/>
  <c r="O110" i="10"/>
  <c r="O109" i="10"/>
  <c r="O107" i="10"/>
  <c r="O105" i="10"/>
  <c r="O104" i="10"/>
  <c r="O101" i="10"/>
  <c r="O99" i="10"/>
  <c r="O98" i="10"/>
  <c r="L120" i="10"/>
  <c r="L119" i="10"/>
  <c r="L114" i="10"/>
  <c r="L116" i="10"/>
  <c r="L110" i="10"/>
  <c r="L109" i="10"/>
  <c r="L107" i="10"/>
  <c r="L105" i="10"/>
  <c r="L104" i="10"/>
  <c r="L101" i="10"/>
  <c r="L99" i="10"/>
  <c r="L98" i="10"/>
  <c r="O127" i="10"/>
  <c r="O124" i="10"/>
  <c r="L127" i="10"/>
  <c r="L126" i="10"/>
  <c r="L140" i="10"/>
  <c r="L135" i="10"/>
  <c r="L133" i="10"/>
  <c r="L131" i="10"/>
  <c r="L130" i="10"/>
  <c r="O138" i="10"/>
  <c r="L150" i="10"/>
  <c r="L147" i="10"/>
  <c r="L143" i="10"/>
  <c r="O168" i="10"/>
  <c r="O167" i="10"/>
  <c r="O162" i="10"/>
  <c r="L168" i="10"/>
  <c r="L167" i="10"/>
  <c r="L162" i="10"/>
  <c r="O188" i="10"/>
  <c r="O185" i="10"/>
  <c r="O183" i="10"/>
  <c r="O179" i="10"/>
  <c r="O177" i="10"/>
  <c r="O175" i="10"/>
  <c r="O173" i="10"/>
  <c r="L196" i="10"/>
  <c r="L192" i="10"/>
  <c r="L188" i="10"/>
  <c r="L186" i="10"/>
  <c r="L185" i="10"/>
  <c r="L183" i="10"/>
  <c r="L179" i="10"/>
  <c r="L177" i="10"/>
  <c r="L175" i="10"/>
  <c r="L173" i="10"/>
  <c r="O233" i="10"/>
  <c r="O232" i="10"/>
  <c r="O228" i="10"/>
  <c r="O226" i="10"/>
  <c r="O224" i="10"/>
  <c r="O222" i="10"/>
  <c r="O221" i="10"/>
  <c r="O220" i="10"/>
  <c r="O219" i="10"/>
  <c r="O218" i="10"/>
  <c r="O212" i="10"/>
  <c r="O210" i="10"/>
  <c r="L233" i="10"/>
  <c r="L232" i="10"/>
  <c r="L228" i="10"/>
  <c r="L226" i="10"/>
  <c r="L224" i="10"/>
  <c r="L222" i="10"/>
  <c r="L221" i="10"/>
  <c r="L220" i="10"/>
  <c r="L219" i="10"/>
  <c r="L218" i="10"/>
  <c r="L217" i="10"/>
  <c r="L215" i="10"/>
  <c r="L212" i="10"/>
  <c r="L210" i="10"/>
  <c r="O247" i="10"/>
  <c r="L247" i="10"/>
  <c r="O281" i="10"/>
  <c r="O280" i="10"/>
  <c r="O278" i="10"/>
  <c r="O270" i="10"/>
  <c r="L270" i="10"/>
  <c r="L278" i="10"/>
  <c r="L281" i="10"/>
  <c r="L280" i="10"/>
  <c r="I279" i="10"/>
  <c r="I275" i="10"/>
  <c r="I274" i="10"/>
  <c r="I273" i="10"/>
  <c r="I270" i="10"/>
  <c r="I267" i="10"/>
  <c r="I266" i="10"/>
  <c r="I263" i="10"/>
  <c r="I261" i="10"/>
  <c r="I255" i="10"/>
  <c r="I251" i="10"/>
  <c r="I250" i="10"/>
  <c r="I249" i="10"/>
  <c r="I248" i="10"/>
  <c r="I247" i="10"/>
  <c r="I246" i="10"/>
  <c r="I245" i="10"/>
  <c r="I233" i="10"/>
  <c r="I232" i="10"/>
  <c r="I228" i="10"/>
  <c r="I224" i="10"/>
  <c r="I222" i="10"/>
  <c r="I221" i="10"/>
  <c r="I220" i="10"/>
  <c r="I219" i="10"/>
  <c r="I218" i="10"/>
  <c r="I216" i="10"/>
  <c r="I214" i="10"/>
  <c r="I212" i="10"/>
  <c r="I210" i="10"/>
  <c r="I209" i="10"/>
  <c r="I196" i="10"/>
  <c r="I189" i="10"/>
  <c r="I185" i="10"/>
  <c r="I184" i="10"/>
  <c r="I183" i="10"/>
  <c r="I177" i="10"/>
  <c r="I173" i="10"/>
  <c r="I172" i="10"/>
  <c r="I171" i="10"/>
  <c r="I167" i="10"/>
  <c r="I163" i="10"/>
  <c r="I162" i="10"/>
  <c r="I150" i="10"/>
  <c r="I147" i="10"/>
  <c r="I144" i="10"/>
  <c r="I141" i="10"/>
  <c r="I136" i="10"/>
  <c r="I133" i="10"/>
  <c r="I131" i="10"/>
  <c r="I130" i="10"/>
  <c r="I125" i="10"/>
  <c r="I120" i="10"/>
  <c r="I119" i="10"/>
  <c r="I117" i="10"/>
  <c r="I116" i="10"/>
  <c r="I114" i="10"/>
  <c r="I113" i="10"/>
  <c r="I112" i="10"/>
  <c r="I109" i="10"/>
  <c r="I104" i="10"/>
  <c r="I101" i="10"/>
  <c r="I99" i="10"/>
  <c r="I98" i="10"/>
  <c r="I87" i="10"/>
  <c r="I81" i="10"/>
  <c r="I82" i="10"/>
  <c r="I83" i="10"/>
  <c r="I84" i="10"/>
  <c r="I85" i="10"/>
  <c r="I86" i="10"/>
  <c r="I80" i="10"/>
  <c r="I76" i="10"/>
  <c r="I73" i="10"/>
  <c r="I72" i="10"/>
  <c r="I71" i="10"/>
  <c r="I70" i="10"/>
  <c r="I67" i="10"/>
  <c r="I66" i="10"/>
  <c r="I64" i="10"/>
  <c r="I63" i="10"/>
  <c r="I62" i="10"/>
  <c r="I60" i="10"/>
  <c r="I59" i="10"/>
  <c r="I58" i="10"/>
  <c r="I56" i="10"/>
  <c r="I52" i="10"/>
  <c r="I53" i="10"/>
  <c r="I51" i="10"/>
  <c r="I50" i="10"/>
  <c r="I35" i="10"/>
  <c r="I36" i="10"/>
  <c r="I37" i="10"/>
  <c r="I38" i="10"/>
  <c r="I39" i="10"/>
  <c r="I41" i="10"/>
  <c r="I42" i="10"/>
  <c r="I43" i="10"/>
  <c r="I44" i="10"/>
  <c r="I45" i="10"/>
  <c r="I47" i="10"/>
  <c r="I48" i="10"/>
  <c r="I31" i="10"/>
  <c r="I29" i="10"/>
  <c r="I278" i="10"/>
  <c r="I260" i="10"/>
  <c r="I262" i="10"/>
  <c r="AB207" i="10" l="1"/>
  <c r="AE206" i="10"/>
  <c r="AE205" i="10"/>
  <c r="AE207" i="10"/>
  <c r="H254" i="10"/>
  <c r="I254" i="10" s="1"/>
  <c r="AE209" i="10" l="1"/>
  <c r="O305" i="10"/>
  <c r="O299" i="10"/>
  <c r="N308" i="10"/>
  <c r="N307" i="10"/>
  <c r="N306" i="10"/>
  <c r="N305" i="10"/>
  <c r="N303" i="10"/>
  <c r="N302" i="10"/>
  <c r="N301" i="10"/>
  <c r="N300" i="10"/>
  <c r="N299" i="10"/>
  <c r="N298" i="10"/>
  <c r="N297" i="10"/>
  <c r="N296" i="10"/>
  <c r="N295" i="10"/>
  <c r="N294" i="10"/>
  <c r="N293" i="10"/>
  <c r="L299" i="10"/>
  <c r="K308" i="10"/>
  <c r="K307" i="10"/>
  <c r="K306" i="10"/>
  <c r="K305" i="10"/>
  <c r="K303" i="10"/>
  <c r="K302" i="10"/>
  <c r="K301" i="10"/>
  <c r="K300" i="10"/>
  <c r="K299" i="10"/>
  <c r="K298" i="10"/>
  <c r="K297" i="10"/>
  <c r="K296" i="10"/>
  <c r="K295" i="10"/>
  <c r="K294" i="10"/>
  <c r="K293" i="10"/>
  <c r="H308" i="10"/>
  <c r="H307" i="10"/>
  <c r="H306" i="10"/>
  <c r="H305" i="10"/>
  <c r="H303" i="10"/>
  <c r="H302" i="10"/>
  <c r="H301" i="10"/>
  <c r="H300" i="10"/>
  <c r="H299" i="10"/>
  <c r="H298" i="10"/>
  <c r="H297" i="10"/>
  <c r="H296" i="10"/>
  <c r="H295" i="10"/>
  <c r="H294" i="10"/>
  <c r="H293" i="10"/>
  <c r="H292" i="10" l="1"/>
  <c r="O237" i="10" l="1"/>
  <c r="O235" i="10"/>
  <c r="L237" i="10"/>
  <c r="L235" i="10"/>
  <c r="I237" i="10"/>
  <c r="I238" i="10"/>
  <c r="I239" i="10"/>
  <c r="I299" i="10" s="1"/>
  <c r="I240" i="10"/>
  <c r="I241" i="10"/>
  <c r="I242" i="10"/>
  <c r="I243" i="10"/>
  <c r="I236" i="10"/>
  <c r="I235" i="10"/>
  <c r="O207" i="10"/>
  <c r="O206" i="10"/>
  <c r="O205" i="10"/>
  <c r="L207" i="10"/>
  <c r="L206" i="10"/>
  <c r="L205" i="10"/>
  <c r="I207" i="10"/>
  <c r="I208" i="10"/>
  <c r="I206" i="10"/>
  <c r="I205" i="10"/>
  <c r="O158" i="10"/>
  <c r="O157" i="10"/>
  <c r="L305" i="10"/>
  <c r="L158" i="10"/>
  <c r="L295" i="10" s="1"/>
  <c r="L157" i="10"/>
  <c r="L202" i="10" s="1"/>
  <c r="I160" i="10"/>
  <c r="I159" i="10"/>
  <c r="I158" i="10"/>
  <c r="I157" i="10"/>
  <c r="O27" i="10"/>
  <c r="O307" i="10" s="1"/>
  <c r="O297" i="10"/>
  <c r="O17" i="10"/>
  <c r="O294" i="10" s="1"/>
  <c r="O18" i="10"/>
  <c r="O296" i="10"/>
  <c r="O303" i="10"/>
  <c r="O300" i="10"/>
  <c r="O301" i="10"/>
  <c r="O302" i="10"/>
  <c r="O24" i="10"/>
  <c r="O308" i="10" s="1"/>
  <c r="O25" i="10"/>
  <c r="O306" i="10" s="1"/>
  <c r="O15" i="10"/>
  <c r="L16" i="10"/>
  <c r="L297" i="10" s="1"/>
  <c r="L17" i="10"/>
  <c r="L294" i="10" s="1"/>
  <c r="L18" i="10"/>
  <c r="L298" i="10" s="1"/>
  <c r="L19" i="10"/>
  <c r="L296" i="10" s="1"/>
  <c r="L303" i="10"/>
  <c r="L300" i="10"/>
  <c r="L301" i="10"/>
  <c r="L302" i="10"/>
  <c r="L308" i="10"/>
  <c r="L25" i="10"/>
  <c r="L306" i="10" s="1"/>
  <c r="L27" i="10"/>
  <c r="L307" i="10" s="1"/>
  <c r="L15" i="10"/>
  <c r="I16" i="10"/>
  <c r="I297" i="10" s="1"/>
  <c r="I17" i="10"/>
  <c r="I18" i="10"/>
  <c r="I19" i="10"/>
  <c r="I296" i="10" s="1"/>
  <c r="I20" i="10"/>
  <c r="I21" i="10"/>
  <c r="I300" i="10" s="1"/>
  <c r="I22" i="10"/>
  <c r="I301" i="10" s="1"/>
  <c r="I23" i="10"/>
  <c r="I302" i="10" s="1"/>
  <c r="I24" i="10"/>
  <c r="I308" i="10" s="1"/>
  <c r="I25" i="10"/>
  <c r="I306" i="10" s="1"/>
  <c r="I27" i="10"/>
  <c r="I307" i="10" s="1"/>
  <c r="I15" i="10"/>
  <c r="N282" i="10"/>
  <c r="N234" i="10"/>
  <c r="N203" i="10"/>
  <c r="N155" i="10"/>
  <c r="K282" i="10"/>
  <c r="K266" i="10"/>
  <c r="N266" i="10" s="1"/>
  <c r="K234" i="10"/>
  <c r="AD210" i="10" s="1"/>
  <c r="K203" i="10"/>
  <c r="K155" i="10"/>
  <c r="H282" i="10"/>
  <c r="H234" i="10"/>
  <c r="H230" i="10"/>
  <c r="H227" i="10"/>
  <c r="H215" i="10"/>
  <c r="H203" i="10"/>
  <c r="H192" i="10"/>
  <c r="H107" i="10"/>
  <c r="H34" i="10"/>
  <c r="I202" i="10" l="1"/>
  <c r="I295" i="10"/>
  <c r="O298" i="10"/>
  <c r="O202" i="10"/>
  <c r="I298" i="10"/>
  <c r="O282" i="10"/>
  <c r="O295" i="10"/>
  <c r="L282" i="10"/>
  <c r="I294" i="10"/>
  <c r="O234" i="10"/>
  <c r="L234" i="10"/>
  <c r="AE210" i="10" s="1"/>
  <c r="AA208" i="10"/>
  <c r="AA205" i="10"/>
  <c r="I154" i="10"/>
  <c r="I155" i="10" s="1"/>
  <c r="L293" i="10"/>
  <c r="L292" i="10" s="1"/>
  <c r="L291" i="10" s="1"/>
  <c r="L154" i="10"/>
  <c r="L155" i="10" s="1"/>
  <c r="O154" i="10"/>
  <c r="O155" i="10" s="1"/>
  <c r="O293" i="10"/>
  <c r="I203" i="10"/>
  <c r="I305" i="10"/>
  <c r="I304" i="10" s="1"/>
  <c r="O203" i="10"/>
  <c r="AA206" i="10"/>
  <c r="N283" i="10"/>
  <c r="N284" i="10" s="1"/>
  <c r="N285" i="10" s="1"/>
  <c r="I234" i="10"/>
  <c r="I303" i="10"/>
  <c r="I282" i="10"/>
  <c r="L203" i="10"/>
  <c r="I293" i="10"/>
  <c r="H155" i="10"/>
  <c r="L304" i="10"/>
  <c r="O304" i="10"/>
  <c r="H283" i="10"/>
  <c r="K283" i="10"/>
  <c r="K284" i="10" s="1"/>
  <c r="K285" i="10" s="1"/>
  <c r="M308" i="10"/>
  <c r="M307" i="10"/>
  <c r="M306" i="10"/>
  <c r="M305" i="10"/>
  <c r="M303" i="10"/>
  <c r="M302" i="10"/>
  <c r="M301" i="10"/>
  <c r="M300" i="10"/>
  <c r="M299" i="10"/>
  <c r="M298" i="10"/>
  <c r="M297" i="10"/>
  <c r="M296" i="10"/>
  <c r="M295" i="10"/>
  <c r="M294" i="10"/>
  <c r="M293" i="10"/>
  <c r="J308" i="10"/>
  <c r="J307" i="10"/>
  <c r="J306" i="10"/>
  <c r="J305" i="10"/>
  <c r="J303" i="10"/>
  <c r="J302" i="10"/>
  <c r="J301" i="10"/>
  <c r="J300" i="10"/>
  <c r="J299" i="10"/>
  <c r="J298" i="10"/>
  <c r="J297" i="10"/>
  <c r="J296" i="10"/>
  <c r="J295" i="10"/>
  <c r="J294" i="10"/>
  <c r="J293" i="10"/>
  <c r="G297" i="10"/>
  <c r="G308" i="10"/>
  <c r="G307" i="10"/>
  <c r="G306" i="10"/>
  <c r="G305" i="10"/>
  <c r="G303" i="10"/>
  <c r="G302" i="10"/>
  <c r="G301" i="10"/>
  <c r="G300" i="10"/>
  <c r="G299" i="10"/>
  <c r="G298" i="10"/>
  <c r="G296" i="10"/>
  <c r="G295" i="10"/>
  <c r="G294" i="10"/>
  <c r="G293" i="10"/>
  <c r="M282" i="10"/>
  <c r="J282" i="10"/>
  <c r="G282" i="10"/>
  <c r="AA242" i="10"/>
  <c r="AB242" i="10"/>
  <c r="Z242" i="10"/>
  <c r="AA243" i="10"/>
  <c r="AB243" i="10"/>
  <c r="Z243" i="10"/>
  <c r="Z237" i="10"/>
  <c r="Z241" i="10"/>
  <c r="Z235" i="10"/>
  <c r="Z240" i="10"/>
  <c r="Z239" i="10"/>
  <c r="Z238" i="10"/>
  <c r="AA241" i="10"/>
  <c r="AB241" i="10"/>
  <c r="AA240" i="10"/>
  <c r="AB240" i="10"/>
  <c r="AA239" i="10"/>
  <c r="AB239" i="10"/>
  <c r="AA238" i="10"/>
  <c r="AB238" i="10"/>
  <c r="AA236" i="10"/>
  <c r="AB236" i="10"/>
  <c r="Z236" i="10"/>
  <c r="AA235" i="10"/>
  <c r="AB235" i="10"/>
  <c r="J234" i="10"/>
  <c r="AC210" i="10" s="1"/>
  <c r="M234" i="10"/>
  <c r="AF210" i="10" s="1"/>
  <c r="G234" i="10"/>
  <c r="Z158" i="10"/>
  <c r="AA158" i="10"/>
  <c r="AB158" i="10"/>
  <c r="AA160" i="10"/>
  <c r="AB160" i="10"/>
  <c r="Z160" i="10"/>
  <c r="AA159" i="10"/>
  <c r="AB159" i="10"/>
  <c r="Z159" i="10"/>
  <c r="AA157" i="10"/>
  <c r="AB157" i="10"/>
  <c r="AA23" i="10"/>
  <c r="AB23" i="10"/>
  <c r="Z23" i="10"/>
  <c r="AA27" i="10"/>
  <c r="AB27" i="10"/>
  <c r="AA24" i="10"/>
  <c r="AB24" i="10"/>
  <c r="Z24" i="10"/>
  <c r="AA25" i="10"/>
  <c r="AB25" i="10"/>
  <c r="Z25" i="10"/>
  <c r="AA22" i="10"/>
  <c r="AB22" i="10"/>
  <c r="Z22" i="10"/>
  <c r="AA21" i="10"/>
  <c r="AB21" i="10"/>
  <c r="Z21" i="10"/>
  <c r="AA19" i="10"/>
  <c r="AB19" i="10"/>
  <c r="Z19" i="10"/>
  <c r="AA16" i="10"/>
  <c r="AB16" i="10"/>
  <c r="AA15" i="10"/>
  <c r="AB15" i="10"/>
  <c r="O292" i="10" l="1"/>
  <c r="O291" i="10" s="1"/>
  <c r="O283" i="10"/>
  <c r="O284" i="10" s="1"/>
  <c r="O285" i="10" s="1"/>
  <c r="I283" i="10"/>
  <c r="I284" i="10" s="1"/>
  <c r="I285" i="10" s="1"/>
  <c r="L283" i="10"/>
  <c r="L284" i="10" s="1"/>
  <c r="L285" i="10" s="1"/>
  <c r="AA209" i="10"/>
  <c r="AA210" i="10" s="1"/>
  <c r="H284" i="10"/>
  <c r="O309" i="10"/>
  <c r="L309" i="10"/>
  <c r="Q311" i="10" s="1"/>
  <c r="Z244" i="10"/>
  <c r="Z245" i="10" s="1"/>
  <c r="AA162" i="10"/>
  <c r="AA163" i="10" s="1"/>
  <c r="AB162" i="10"/>
  <c r="AB163" i="10" s="1"/>
  <c r="AA28" i="10"/>
  <c r="AA29" i="10" s="1"/>
  <c r="AB28" i="10"/>
  <c r="AB29" i="10" s="1"/>
  <c r="G34" i="10"/>
  <c r="J266" i="10"/>
  <c r="G230" i="10"/>
  <c r="I230" i="10" s="1"/>
  <c r="G227" i="10"/>
  <c r="G226" i="10"/>
  <c r="G215" i="10"/>
  <c r="M203" i="10"/>
  <c r="J203" i="10"/>
  <c r="G192" i="10"/>
  <c r="I192" i="10" s="1"/>
  <c r="I179" i="10"/>
  <c r="S175" i="10"/>
  <c r="G175" i="10"/>
  <c r="I175" i="10" s="1"/>
  <c r="M155" i="10"/>
  <c r="J155" i="10"/>
  <c r="G107" i="10"/>
  <c r="I107" i="10" s="1"/>
  <c r="I105" i="10"/>
  <c r="I30" i="10"/>
  <c r="Z208" i="10" l="1"/>
  <c r="I227" i="10"/>
  <c r="AB208" i="10" s="1"/>
  <c r="Z205" i="10"/>
  <c r="I215" i="10"/>
  <c r="AB205" i="10" s="1"/>
  <c r="AA237" i="10"/>
  <c r="AA244" i="10" s="1"/>
  <c r="AA245" i="10" s="1"/>
  <c r="L266" i="10"/>
  <c r="Z18" i="10"/>
  <c r="Z206" i="10"/>
  <c r="I226" i="10"/>
  <c r="AB206" i="10" s="1"/>
  <c r="Z27" i="10"/>
  <c r="I34" i="10"/>
  <c r="H285" i="10"/>
  <c r="I292" i="10"/>
  <c r="I291" i="10" s="1"/>
  <c r="I309" i="10" s="1"/>
  <c r="P311" i="10" s="1"/>
  <c r="Z157" i="10"/>
  <c r="Z162" i="10" s="1"/>
  <c r="Z163" i="10" s="1"/>
  <c r="Z16" i="10"/>
  <c r="Z15" i="10"/>
  <c r="G304" i="10"/>
  <c r="J304" i="10"/>
  <c r="J283" i="10"/>
  <c r="J284" i="10" s="1"/>
  <c r="J285" i="10" s="1"/>
  <c r="M266" i="10"/>
  <c r="O266" i="10" s="1"/>
  <c r="M304" i="10"/>
  <c r="J292" i="10"/>
  <c r="J291" i="10" s="1"/>
  <c r="G203" i="10"/>
  <c r="G283" i="10"/>
  <c r="G155" i="10"/>
  <c r="G26" i="8"/>
  <c r="H26" i="8"/>
  <c r="I26" i="8"/>
  <c r="F8" i="8"/>
  <c r="F7" i="8"/>
  <c r="F6" i="8"/>
  <c r="AB209" i="10" l="1"/>
  <c r="AB210" i="10" s="1"/>
  <c r="Z209" i="10"/>
  <c r="Z210" i="10" s="1"/>
  <c r="M292" i="10"/>
  <c r="M291" i="10" s="1"/>
  <c r="M309" i="10" s="1"/>
  <c r="AB237" i="10"/>
  <c r="AB244" i="10" s="1"/>
  <c r="AB245" i="10" s="1"/>
  <c r="Z28" i="10"/>
  <c r="Z29" i="10" s="1"/>
  <c r="J309" i="10"/>
  <c r="G292" i="10"/>
  <c r="M283" i="10"/>
  <c r="M284" i="10" s="1"/>
  <c r="M285" i="10" s="1"/>
  <c r="G284" i="10"/>
  <c r="G285" i="10" s="1"/>
  <c r="J309" i="7"/>
  <c r="K304" i="10" l="1"/>
  <c r="G291" i="10"/>
  <c r="G309" i="10" s="1"/>
  <c r="J276" i="7"/>
  <c r="J313" i="7" s="1"/>
  <c r="N292" i="10" l="1"/>
  <c r="N291" i="10" s="1"/>
  <c r="K292" i="10"/>
  <c r="K291" i="10" s="1"/>
  <c r="K309" i="10" s="1"/>
  <c r="H304" i="10"/>
  <c r="H291" i="10"/>
  <c r="N304" i="10"/>
  <c r="F16" i="8"/>
  <c r="F15" i="8"/>
  <c r="F12" i="8"/>
  <c r="F11" i="8"/>
  <c r="F26" i="8" l="1"/>
  <c r="H309" i="10"/>
  <c r="N309" i="10"/>
  <c r="I28" i="7"/>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5"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U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4" authorId="1" shapeId="0">
      <text>
        <r>
          <rPr>
            <sz val="9"/>
            <color indexed="81"/>
            <rFont val="Tahoma"/>
            <family val="2"/>
            <charset val="186"/>
          </rPr>
          <t>P-3.1.3.1.</t>
        </r>
        <r>
          <rPr>
            <sz val="9"/>
            <color indexed="81"/>
            <rFont val="Tahoma"/>
            <family val="2"/>
            <charset val="186"/>
          </rPr>
          <t xml:space="preserve">
</t>
        </r>
      </text>
    </comment>
    <comment ref="E35"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Q36" authorId="1" shapeId="0">
      <text>
        <r>
          <rPr>
            <sz val="9"/>
            <color indexed="81"/>
            <rFont val="Tahoma"/>
            <family val="2"/>
            <charset val="186"/>
          </rPr>
          <t>Mogiliovo, Autobusų stoties, Savivaldybės,  Malūno tvenkinio</t>
        </r>
      </text>
    </comment>
    <comment ref="E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9"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40"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P47" authorId="1" shapeId="0">
      <text>
        <r>
          <rPr>
            <sz val="9"/>
            <color indexed="81"/>
            <rFont val="Tahoma"/>
            <family val="2"/>
            <charset val="186"/>
          </rPr>
          <t xml:space="preserve">Lėšos 2022 m. perkeliamos tik galutiniam atsiskaitymui su Lietuvos automobilių kelių direkcija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P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P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P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P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P1, 3.6. Miesto susisiekimo sistemos tobulinimas užtikrinant didesnį gatvių tinklo pralaidumą;</t>
        </r>
      </text>
    </comment>
    <comment ref="E67" authorId="0" shapeId="0">
      <text>
        <r>
          <rPr>
            <sz val="9"/>
            <color indexed="81"/>
            <rFont val="Tahoma"/>
            <family val="2"/>
            <charset val="186"/>
          </rPr>
          <t>P1, 3.6. Miesto susisiekimo sistemos tobulinimas užtikrinant didesnį gatvių tinklo pralaidumą;</t>
        </r>
      </text>
    </comment>
    <comment ref="E69" authorId="2" shapeId="0">
      <text>
        <r>
          <rPr>
            <sz val="9"/>
            <color indexed="81"/>
            <rFont val="Tahoma"/>
            <family val="2"/>
            <charset val="186"/>
          </rPr>
          <t>P-3.1.3.5.</t>
        </r>
      </text>
    </comment>
    <comment ref="P70" authorId="1" shapeId="0">
      <text>
        <r>
          <rPr>
            <sz val="9"/>
            <color indexed="81"/>
            <rFont val="Tahoma"/>
            <family val="2"/>
            <charset val="186"/>
          </rPr>
          <t xml:space="preserve">Įrengtas naujas žvejų laivams skirtas slipas (aikštelė, skirta valtims nuleisti ir ištraukti iš vandens)
</t>
        </r>
      </text>
    </comment>
    <comment ref="E71" authorId="2" shapeId="0">
      <text>
        <r>
          <rPr>
            <sz val="9"/>
            <color indexed="81"/>
            <rFont val="Tahoma"/>
            <family val="2"/>
            <charset val="186"/>
          </rPr>
          <t>P-1.1.2.3.</t>
        </r>
      </text>
    </comment>
    <comment ref="E75" authorId="2" shapeId="0">
      <text>
        <r>
          <rPr>
            <sz val="9"/>
            <color indexed="81"/>
            <rFont val="Tahoma"/>
            <family val="2"/>
            <charset val="186"/>
          </rPr>
          <t>P-1.1.2.3.</t>
        </r>
      </text>
    </comment>
    <comment ref="E76"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7" authorId="2" shapeId="0">
      <text>
        <r>
          <rPr>
            <sz val="9"/>
            <color indexed="81"/>
            <rFont val="Tahoma"/>
            <family val="2"/>
            <charset val="186"/>
          </rPr>
          <t>P-3.1.1.4.</t>
        </r>
      </text>
    </comment>
    <comment ref="E80" authorId="2" shapeId="0">
      <text>
        <r>
          <rPr>
            <sz val="9"/>
            <color indexed="81"/>
            <rFont val="Tahoma"/>
            <family val="2"/>
            <charset val="186"/>
          </rPr>
          <t>P-3.1.1.4.</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98"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0" authorId="5" shapeId="0">
      <text>
        <r>
          <rPr>
            <sz val="9"/>
            <color indexed="81"/>
            <rFont val="Tahoma"/>
            <family val="2"/>
            <charset val="186"/>
          </rPr>
          <t>P-3.1.3.4.</t>
        </r>
      </text>
    </comment>
    <comment ref="E10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2" authorId="5" shapeId="0">
      <text>
        <r>
          <rPr>
            <sz val="9"/>
            <color indexed="81"/>
            <rFont val="Tahoma"/>
            <family val="2"/>
            <charset val="186"/>
          </rPr>
          <t>P-3.1.3.4.</t>
        </r>
      </text>
    </comment>
    <comment ref="E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5" authorId="1" shapeId="0">
      <text>
        <r>
          <rPr>
            <sz val="9"/>
            <color indexed="81"/>
            <rFont val="Tahoma"/>
            <family val="2"/>
            <charset val="186"/>
          </rPr>
          <t xml:space="preserve">P-3.1.1.3.; 3.1.1.2.
</t>
        </r>
      </text>
    </comment>
    <comment ref="P106" authorId="1" shapeId="0">
      <text>
        <r>
          <rPr>
            <sz val="9"/>
            <color indexed="81"/>
            <rFont val="Tahoma"/>
            <family val="2"/>
            <charset val="186"/>
          </rPr>
          <t>Meridiano aikštės dangų remonto projektas</t>
        </r>
      </text>
    </comment>
    <comment ref="Q107" authorId="5" shapeId="0">
      <text>
        <r>
          <rPr>
            <sz val="9"/>
            <color indexed="81"/>
            <rFont val="Tahoma"/>
            <family val="2"/>
            <charset val="186"/>
          </rPr>
          <t>Vyturio progimnazija; l/d „Eglutė“</t>
        </r>
      </text>
    </comment>
    <comment ref="S107" authorId="5" shapeId="0">
      <text>
        <r>
          <rPr>
            <sz val="9"/>
            <color indexed="81"/>
            <rFont val="Tahoma"/>
            <family val="2"/>
            <charset val="186"/>
          </rPr>
          <t>L/d Pakalnutė</t>
        </r>
      </text>
    </comment>
    <comment ref="U107" authorId="5" shapeId="0">
      <text>
        <r>
          <rPr>
            <sz val="9"/>
            <color indexed="81"/>
            <rFont val="Tahoma"/>
            <family val="2"/>
            <charset val="186"/>
          </rPr>
          <t>Gabijos progimnazija</t>
        </r>
      </text>
    </comment>
    <comment ref="E108" authorId="5" shapeId="0">
      <text>
        <r>
          <rPr>
            <sz val="9"/>
            <color indexed="81"/>
            <rFont val="Tahoma"/>
            <family val="2"/>
            <charset val="186"/>
          </rPr>
          <t>P-3.1.3.6.</t>
        </r>
      </text>
    </comment>
    <comment ref="Q109"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P111"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17" authorId="2" shapeId="0">
      <text>
        <r>
          <rPr>
            <sz val="9"/>
            <color indexed="81"/>
            <rFont val="Tahoma"/>
            <family val="2"/>
            <charset val="186"/>
          </rPr>
          <t>P-3.1.3.5.</t>
        </r>
      </text>
    </comment>
    <comment ref="D119"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Q119"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0" authorId="2" shapeId="0">
      <text>
        <r>
          <rPr>
            <sz val="9"/>
            <color indexed="81"/>
            <rFont val="Tahoma"/>
            <family val="2"/>
            <charset val="186"/>
          </rPr>
          <t>P-3.1.3.4.</t>
        </r>
      </text>
    </comment>
    <comment ref="Q120"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3" authorId="5" shapeId="0">
      <text>
        <r>
          <rPr>
            <sz val="9"/>
            <color indexed="81"/>
            <rFont val="Tahoma"/>
            <family val="2"/>
            <charset val="186"/>
          </rPr>
          <t>P-3.2.2.2.</t>
        </r>
      </text>
    </comment>
    <comment ref="E128" authorId="1" shapeId="0">
      <text>
        <r>
          <rPr>
            <sz val="9"/>
            <color indexed="81"/>
            <rFont val="Tahoma"/>
            <family val="2"/>
            <charset val="186"/>
          </rPr>
          <t>P-3.1.3.5.
2023-2025 m.</t>
        </r>
      </text>
    </comment>
    <comment ref="E132" authorId="2" shapeId="0">
      <text>
        <r>
          <rPr>
            <sz val="9"/>
            <color indexed="81"/>
            <rFont val="Tahoma"/>
            <family val="2"/>
            <charset val="186"/>
          </rPr>
          <t>P-3.1.3.6.</t>
        </r>
      </text>
    </comment>
    <comment ref="Q133" authorId="1" shapeId="0">
      <text>
        <r>
          <rPr>
            <sz val="9"/>
            <color indexed="81"/>
            <rFont val="Tahoma"/>
            <family val="2"/>
            <charset val="186"/>
          </rPr>
          <t xml:space="preserve">Projekto pirkimas kartu su rangos darbais (79,0 tūkst. Eur projektui ir rangos darbams; 1,0 tūkst. Eur projekto ekspertizei) 
</t>
        </r>
      </text>
    </comment>
    <comment ref="Q135"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0"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2" authorId="2" shapeId="0">
      <text>
        <r>
          <rPr>
            <sz val="9"/>
            <color indexed="81"/>
            <rFont val="Tahoma"/>
            <family val="2"/>
            <charset val="186"/>
          </rPr>
          <t>P-3.1.3.5.</t>
        </r>
      </text>
    </comment>
    <comment ref="E145" authorId="2" shapeId="0">
      <text>
        <r>
          <rPr>
            <sz val="9"/>
            <color indexed="81"/>
            <rFont val="Tahoma"/>
            <family val="2"/>
            <charset val="186"/>
          </rPr>
          <t>P-1.2.1.1.</t>
        </r>
      </text>
    </comment>
    <comment ref="E149" authorId="2" shapeId="0">
      <text>
        <r>
          <rPr>
            <sz val="9"/>
            <color indexed="81"/>
            <rFont val="Tahoma"/>
            <family val="2"/>
            <charset val="186"/>
          </rPr>
          <t>P-1.1.1.5.</t>
        </r>
      </text>
    </comment>
    <comment ref="E151" authorId="2" shapeId="0">
      <text>
        <r>
          <rPr>
            <sz val="9"/>
            <color indexed="81"/>
            <rFont val="Tahoma"/>
            <family val="2"/>
            <charset val="186"/>
          </rPr>
          <t>P-1.1.1.5.</t>
        </r>
      </text>
    </comment>
    <comment ref="E162" authorId="5" shapeId="0">
      <text>
        <r>
          <rPr>
            <sz val="9"/>
            <color indexed="81"/>
            <rFont val="Tahoma"/>
            <family val="2"/>
            <charset val="186"/>
          </rPr>
          <t>P-3.1.2., 3.1.2.1., 3.1.2.2</t>
        </r>
      </text>
    </comment>
    <comment ref="E163"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1" authorId="5" shapeId="0">
      <text>
        <r>
          <rPr>
            <sz val="9"/>
            <color indexed="81"/>
            <rFont val="Tahoma"/>
            <family val="2"/>
            <charset val="186"/>
          </rPr>
          <t>P-3.1.2., 3.1.2.1., 3.1.2.2</t>
        </r>
      </text>
    </comment>
    <comment ref="U173" authorId="1" shapeId="0">
      <text>
        <r>
          <rPr>
            <sz val="9"/>
            <color indexed="81"/>
            <rFont val="Tahoma"/>
            <family val="2"/>
            <charset val="186"/>
          </rPr>
          <t xml:space="preserve">Iki 2024 m. gruodžio 6 d. </t>
        </r>
        <r>
          <rPr>
            <sz val="9"/>
            <color indexed="81"/>
            <rFont val="Tahoma"/>
            <family val="2"/>
            <charset val="186"/>
          </rPr>
          <t xml:space="preserve">
</t>
        </r>
      </text>
    </comment>
    <comment ref="E17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Q17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U175" authorId="5" shapeId="0">
      <text>
        <r>
          <rPr>
            <sz val="9"/>
            <color indexed="81"/>
            <rFont val="Tahoma"/>
            <family val="2"/>
            <charset val="186"/>
          </rPr>
          <t>2 autobusams Dancer iki 2025-03-25</t>
        </r>
      </text>
    </comment>
    <comment ref="E183" authorId="0" shapeId="0">
      <text>
        <r>
          <rPr>
            <sz val="9"/>
            <color indexed="81"/>
            <rFont val="Tahoma"/>
            <family val="2"/>
            <charset val="186"/>
          </rPr>
          <t xml:space="preserve">Klaipėdos miesto darnaus judumo planas (2018-09-13, T2-185)
</t>
        </r>
      </text>
    </comment>
    <comment ref="Q183"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Q185"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87" authorId="2" shapeId="0">
      <text>
        <r>
          <rPr>
            <sz val="9"/>
            <color indexed="81"/>
            <rFont val="Tahoma"/>
            <family val="2"/>
            <charset val="186"/>
          </rPr>
          <t>P-3.1.2.2.</t>
        </r>
      </text>
    </comment>
    <comment ref="D188"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88" authorId="1" shapeId="0">
      <text>
        <r>
          <rPr>
            <sz val="9"/>
            <color indexed="81"/>
            <rFont val="Tahoma"/>
            <family val="2"/>
            <charset val="186"/>
          </rPr>
          <t xml:space="preserve">Viešojo transporto rūšies diegimo Klaipėdos mieste gairės (2020-07-30, Nr. T2-200)
</t>
        </r>
      </text>
    </comment>
    <comment ref="E19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2" authorId="1" shapeId="0">
      <text>
        <r>
          <rPr>
            <sz val="9"/>
            <color indexed="81"/>
            <rFont val="Tahoma"/>
            <family val="2"/>
            <charset val="186"/>
          </rPr>
          <t>Pagal KMS tarybos sprendimą 2020-07-30 Nr. T2-174</t>
        </r>
      </text>
    </comment>
    <comment ref="E192" authorId="1" shapeId="0">
      <text>
        <r>
          <rPr>
            <sz val="9"/>
            <color indexed="81"/>
            <rFont val="Tahoma"/>
            <family val="2"/>
            <charset val="186"/>
          </rPr>
          <t xml:space="preserve">Viešojo transporto rūšies diegimo Klaipėdos mieste gairės (2020-07-30, Nr. T2-200)
</t>
        </r>
      </text>
    </comment>
    <comment ref="Q192"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195" authorId="1" shapeId="0">
      <text>
        <r>
          <rPr>
            <sz val="9"/>
            <color indexed="81"/>
            <rFont val="Tahoma"/>
            <family val="2"/>
            <charset val="186"/>
          </rPr>
          <t xml:space="preserve">P-3.1.2.2.
</t>
        </r>
      </text>
    </comment>
    <comment ref="E196" authorId="1" shapeId="0">
      <text>
        <r>
          <rPr>
            <sz val="9"/>
            <color indexed="81"/>
            <rFont val="Tahoma"/>
            <family val="2"/>
            <charset val="186"/>
          </rPr>
          <t xml:space="preserve">Viešojo transporto rūšies diegimo Klaipėdos mieste gairės (2020-07-30, Nr. T2-200)
</t>
        </r>
      </text>
    </comment>
    <comment ref="P196"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197" authorId="2" shapeId="0">
      <text>
        <r>
          <rPr>
            <sz val="9"/>
            <color indexed="81"/>
            <rFont val="Tahoma"/>
            <family val="2"/>
            <charset val="186"/>
          </rPr>
          <t>P-3.1.2.2.</t>
        </r>
      </text>
    </comment>
    <comment ref="E2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3" shapeId="0">
      <text>
        <r>
          <rPr>
            <sz val="9"/>
            <color indexed="81"/>
            <rFont val="Tahoma"/>
            <family val="2"/>
            <charset val="186"/>
          </rPr>
          <t>P2, Klaipėdos miesto darnaus judumo planas (2018-09-13, T2-185)</t>
        </r>
      </text>
    </comment>
    <comment ref="E209" authorId="0" shapeId="0">
      <text>
        <r>
          <rPr>
            <sz val="9"/>
            <color indexed="81"/>
            <rFont val="Tahoma"/>
            <family val="2"/>
            <charset val="186"/>
          </rPr>
          <t>P-3.1.1.2.</t>
        </r>
      </text>
    </comment>
    <comment ref="Q210" authorId="5" shapeId="0">
      <text>
        <r>
          <rPr>
            <sz val="9"/>
            <color indexed="81"/>
            <rFont val="Tahoma"/>
            <family val="2"/>
            <charset val="186"/>
          </rPr>
          <t>1. Šilutės pl. ties PC "DEPO"
2. Mokyklos g. tarp Verpėjų ir Aguonų g.</t>
        </r>
      </text>
    </comment>
    <comment ref="Q214"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Q215"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S215"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Q218"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S219"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21" authorId="0" shapeId="0">
      <text>
        <r>
          <rPr>
            <sz val="9"/>
            <color indexed="81"/>
            <rFont val="Tahoma"/>
            <family val="2"/>
            <charset val="186"/>
          </rPr>
          <t>P-3.1.1.2.</t>
        </r>
      </text>
    </comment>
    <comment ref="Q22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3" authorId="5" shapeId="0">
      <text>
        <r>
          <rPr>
            <sz val="9"/>
            <color indexed="81"/>
            <rFont val="Tahoma"/>
            <family val="2"/>
            <charset val="186"/>
          </rPr>
          <t>P-3.1.2.2.</t>
        </r>
      </text>
    </comment>
    <comment ref="Q224"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5" authorId="5" shapeId="0">
      <text>
        <r>
          <rPr>
            <sz val="9"/>
            <color indexed="81"/>
            <rFont val="Tahoma"/>
            <family val="2"/>
            <charset val="186"/>
          </rPr>
          <t>P-3.1.3.6.</t>
        </r>
      </text>
    </comment>
    <comment ref="Q226"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7" authorId="5" shapeId="0">
      <text>
        <r>
          <rPr>
            <sz val="9"/>
            <color indexed="81"/>
            <rFont val="Tahoma"/>
            <family val="2"/>
            <charset val="186"/>
          </rPr>
          <t>P-3.1.1.5.</t>
        </r>
      </text>
    </comment>
    <comment ref="E22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0" authorId="5" shapeId="0">
      <text>
        <r>
          <rPr>
            <sz val="9"/>
            <color indexed="81"/>
            <rFont val="Tahoma"/>
            <family val="2"/>
            <charset val="186"/>
          </rPr>
          <t>P-2.4.3.5.</t>
        </r>
      </text>
    </comment>
    <comment ref="Q230" authorId="1" shapeId="0">
      <text>
        <r>
          <rPr>
            <sz val="9"/>
            <color indexed="81"/>
            <rFont val="Tahoma"/>
            <family val="2"/>
            <charset val="186"/>
          </rPr>
          <t xml:space="preserve">Greičio matuoklio Sensys Gatso T3 Serijos
korpusas su muliažu (2
 x 5000 + PVM)
</t>
        </r>
      </text>
    </comment>
    <comment ref="E244"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6" authorId="0" shapeId="0">
      <text>
        <r>
          <rPr>
            <sz val="9"/>
            <color indexed="81"/>
            <rFont val="Tahoma"/>
            <family val="2"/>
            <charset val="186"/>
          </rPr>
          <t xml:space="preserve">P-3.1.3.7.; 3.1.3.3.
</t>
        </r>
      </text>
    </comment>
    <comment ref="E25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P254" authorId="4" shapeId="0">
      <text>
        <r>
          <rPr>
            <sz val="9"/>
            <color indexed="81"/>
            <rFont val="Tahoma"/>
            <family val="2"/>
            <charset val="186"/>
          </rPr>
          <t xml:space="preserve">Projekto įgyvendinimas pratęstas iki 2022-08-31
</t>
        </r>
      </text>
    </comment>
    <comment ref="E25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7" authorId="0" shapeId="0">
      <text>
        <r>
          <rPr>
            <sz val="9"/>
            <color indexed="81"/>
            <rFont val="Tahoma"/>
            <family val="2"/>
            <charset val="186"/>
          </rPr>
          <t xml:space="preserve">P-3.1.1.1.
</t>
        </r>
      </text>
    </comment>
    <comment ref="E25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0" authorId="0" shapeId="0">
      <text>
        <r>
          <rPr>
            <sz val="9"/>
            <color indexed="81"/>
            <rFont val="Tahoma"/>
            <family val="2"/>
            <charset val="186"/>
          </rPr>
          <t>P2 Klaipėdos miesto darnaus judumo planas (2018-09-13, T2-185);</t>
        </r>
      </text>
    </comment>
    <comment ref="E262" authorId="0" shapeId="0">
      <text>
        <r>
          <rPr>
            <sz val="9"/>
            <color indexed="81"/>
            <rFont val="Tahoma"/>
            <family val="2"/>
            <charset val="186"/>
          </rPr>
          <t xml:space="preserve">P-3.1.1.1.
</t>
        </r>
      </text>
    </comment>
    <comment ref="E263" authorId="0" shapeId="0">
      <text>
        <r>
          <rPr>
            <sz val="9"/>
            <color indexed="81"/>
            <rFont val="Tahoma"/>
            <family val="2"/>
            <charset val="186"/>
          </rPr>
          <t xml:space="preserve">P-3.1.1.1.
</t>
        </r>
      </text>
    </comment>
    <comment ref="E264" authorId="0" shapeId="0">
      <text>
        <r>
          <rPr>
            <sz val="9"/>
            <color indexed="81"/>
            <rFont val="Tahoma"/>
            <family val="2"/>
            <charset val="186"/>
          </rPr>
          <t>P2 Klaipėdos miesto darnaus judumo planas (2018-09-13, T2-185);</t>
        </r>
      </text>
    </comment>
    <comment ref="E266" authorId="5" shapeId="0">
      <text>
        <r>
          <rPr>
            <sz val="9"/>
            <color indexed="81"/>
            <rFont val="Tahoma"/>
            <family val="2"/>
            <charset val="186"/>
          </rPr>
          <t>P-3.1.1.1.</t>
        </r>
      </text>
    </comment>
    <comment ref="E26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Q26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0" authorId="0" shapeId="0">
      <text>
        <r>
          <rPr>
            <sz val="9"/>
            <color indexed="81"/>
            <rFont val="Tahoma"/>
            <family val="2"/>
            <charset val="186"/>
          </rPr>
          <t xml:space="preserve">P-3.1.1.2 </t>
        </r>
      </text>
    </comment>
    <comment ref="Q27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3" authorId="0" shapeId="0">
      <text>
        <r>
          <rPr>
            <sz val="9"/>
            <color indexed="81"/>
            <rFont val="Tahoma"/>
            <family val="2"/>
            <charset val="186"/>
          </rPr>
          <t>P2 Klaipėdos miesto darnaus judumo planas (2018-09-13, T2-185);</t>
        </r>
      </text>
    </comment>
    <comment ref="E275" authorId="5" shapeId="0">
      <text>
        <r>
          <rPr>
            <sz val="9"/>
            <color indexed="81"/>
            <rFont val="Tahoma"/>
            <family val="2"/>
            <charset val="186"/>
          </rPr>
          <t>P-1.2.1.3., 3.1.2.3.</t>
        </r>
      </text>
    </comment>
    <comment ref="Q278"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8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<sst xmlns="http://schemas.openxmlformats.org/spreadsheetml/2006/main" count="1744" uniqueCount="505">
  <si>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</si>
  <si>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</si>
  <si>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</si>
  <si>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</si>
  <si>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</si>
  <si>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</si>
  <si>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</si>
  <si>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</si>
  <si>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</si>
  <si>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</si>
  <si>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</si>
  <si>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</si>
  <si>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</si>
  <si>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</si>
  <si>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</si>
  <si>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</si>
  <si>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</si>
  <si>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</si>
  <si>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</si>
  <si>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</si>
  <si>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</si>
  <si>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</si>
  <si>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</si>
  <si>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</si>
  <si>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</si>
  <si>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</si>
  <si>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</si>
  <si>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</si>
  <si>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</si>
  <si>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</si>
  <si>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</si>
  <si>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</si>
  <si>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</si>
  <si>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</si>
  <si>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</si>
  <si>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</si>
  <si>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</si>
  <si>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</si>
  <si>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</si>
  <si>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</si>
  <si>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</si>
  <si>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</si>
  <si>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</si>
  <si>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</si>
  <si>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</si>
  <si>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</si>
  <si>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</si>
  <si>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</si>
  <si>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</si>
  <si>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</si>
  <si>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</si>
  <si>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</si>
  <si>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</si>
  <si>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</si>
  <si>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</si>
  <si>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</si>
  <si>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</si>
  <si>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</si>
  <si>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</si>
  <si>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</si>
  <si>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</si>
  <si>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</si>
  <si>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</si>
  <si>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</si>
  <si>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</si>
  <si>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</si>
  <si>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</si>
  <si>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</si>
  <si>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</si>
  <si>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</si>
  <si>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</si>
  <si>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</si>
  <si>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</si>
  <si>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</si>
  <si>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</si>
  <si>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</si>
  <si>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</si>
  <si>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</si>
  <si>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</si>
  <si>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</si>
  <si>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</si>
  <si>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</si>
  <si>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</si>
  <si>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</si>
  <si>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</si>
  <si>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</si>
  <si>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</si>
  <si>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</si>
  <si>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</si>
  <si>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</si>
  <si>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</si>
  <si>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</si>
  <si>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</si>
  <si>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</si>
  <si>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</si>
  <si>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</si>
  <si>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</si>
  <si>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</si>
  <si>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</si>
  <si>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</si>
  <si>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</si>
  <si>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</si>
  <si>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</si>
  <si>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</si>
  <si>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</si>
  <si>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</si>
  <si>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</si>
  <si>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</si>
  <si>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</si>
  <si>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</si>
  <si>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</si>
  <si>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</si>
  <si>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</si>
  <si>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</si>
  <si>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</si>
  <si>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</si>
  <si>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</si>
  <si>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</si>
  <si>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</si>
  <si>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</si>
  <si>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</si>
  <si>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</si>
  <si>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</si>
  <si>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</si>
  <si>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</si>
  <si>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</si>
  <si>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</si>
  <si>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</si>
  <si>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</si>
  <si>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</si>
  <si>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</si>
  <si>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</si>
  <si>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</si>
  <si>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</si>
  <si>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</si>
  <si>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</si>
  <si>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</si>
  <si>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</si>
  <si>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</si>
  <si>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</si>
  <si>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</si>
  <si>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</si>
  <si>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</si>
  <si>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</si>
  <si>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</si>
  <si>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</si>
  <si>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</si>
  <si>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</si>
  <si>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</si>
  <si>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</si>
  <si>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</si>
  <si>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</si>
  <si>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</si>
  <si>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</si>
  <si>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</si>
  <si>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</si>
  <si>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</si>
  <si>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</si>
  <si>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</si>
  <si>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</si>
  <si>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</si>
  <si>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</si>
  <si>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</si>
  <si>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</si>
  <si>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</si>
  <si>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</si>
  <si>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</si>
  <si>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</si>
  <si>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</si>
  <si>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</si>
  <si>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</si>
  <si>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</si>
  <si>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</si>
  <si>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</si>
  <si>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</si>
  <si>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</si>
  <si>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</si>
  <si>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</si>
  <si>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</si>
  <si>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</si>
  <si>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</si>
  <si>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</si>
  <si>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</si>
  <si>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</si>
  <si>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</si>
  <si>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</si>
  <si>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</si>
  <si>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</si>
  <si>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</si>
  <si>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</si>
  <si>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</si>
  <si>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</si>
  <si>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</si>
  <si>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</si>
  <si>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</si>
  <si>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</si>
  <si>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</si>
  <si>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</si>
  <si>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</si>
  <si>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</si>
  <si>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</si>
  <si>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</si>
  <si>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</si>
  <si>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</si>
  <si>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</si>
  <si>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</si>
  <si>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</si>
  <si>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</si>
  <si>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</si>
  <si>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</si>
  <si>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</si>
  <si>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</si>
  <si>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</si>
  <si>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</si>
  <si>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</si>
  <si>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</si>
  <si>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</si>
  <si>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</si>
  <si>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</si>
  <si>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</si>
  <si>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</si>
  <si>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</si>
  <si>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</si>
  <si>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</si>
  <si>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</si>
  <si>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</si>
  <si>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</si>
  <si>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</si>
  <si>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</si>
  <si>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</si>
  <si>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</si>
  <si>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</si>
  <si>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</si>
  <si>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</si>
  <si>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</si>
  <si>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</si>
  <si>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</si>
  <si>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</si>
  <si>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</si>
  <si>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</si>
  <si>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</si>
  <si>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</si>
  <si>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</si>
  <si>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</si>
  <si>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</si>
  <si>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</si>
  <si>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</si>
  <si>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</si>
  <si>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</si>
  <si>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</si>
  <si>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</si>
  <si>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</si>
  <si>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</si>
  <si>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</si>
  <si>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</si>
  <si>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</si>
  <si>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</si>
  <si>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</si>
  <si>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</si>
  <si>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</si>
  <si>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</si>
  <si>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</si>
  <si>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</si>
  <si>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</si>
  <si>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</si>
  <si>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</si>
  <si>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</si>
  <si>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</si>
  <si>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</si>
  <si>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</si>
  <si>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</si>
  <si>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</si>
  <si>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</si>
  <si>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</si>
  <si>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</si>
  <si>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</si>
  <si>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</si>
  <si>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</si>
  <si>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</si>
  <si>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</si>
  <si>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</si>
  <si>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</si>
  <si>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</si>
  <si>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</si>
  <si>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</si>
  <si>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</si>
  <si>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</si>
  <si>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</si>
  <si>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</si>
  <si>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</si>
  <si>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</si>
  <si>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</si>
  <si>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</si>
  <si>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</si>
  <si>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</si>
  <si>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</si>
  <si>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</si>
  <si>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</si>
  <si>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</si>
  <si>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</si>
  <si>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</si>
  <si>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</si>
  <si>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</si>
  <si>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</si>
  <si>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</si>
  <si>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</si>
  <si>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</si>
  <si>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</si>
  <si>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</si>
  <si>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</si>
  <si>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</si>
  <si>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</si>
  <si>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</si>
  <si>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</si>
  <si>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</si>
  <si>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</si>
  <si>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</si>
  <si>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</si>
  <si>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</si>
  <si>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</si>
  <si>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</si>
  <si>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</si>
  <si>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</si>
  <si>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</si>
  <si>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</si>
  <si>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</si>
  <si>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</si>
  <si>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</si>
  <si>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</si>
  <si>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</si>
  <si>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</si>
  <si>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</si>
  <si>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</si>
  <si>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</si>
  <si>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</si>
  <si>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</si>
  <si>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</si>
  <si>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</si>
  <si>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</si>
  <si>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</si>
  <si>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</si>
  <si>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</si>
  <si>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</si>
  <si>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</si>
  <si>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</si>
  <si>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</si>
  <si>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</si>
  <si>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</si>
  <si>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</si>
  <si>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</si>
  <si>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</si>
  <si>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</si>
  <si>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</si>
  <si>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</si>
  <si>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</si>
  <si>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</si>
  <si>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</si>
  <si>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</si>
  <si>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</si>
  <si>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</si>
  <si>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</si>
  <si>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</si>
  <si>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</si>
  <si>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</si>
  <si>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</si>
  <si>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</si>
  <si>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</si>
  <si>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</si>
  <si>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</si>
  <si>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</si>
  <si>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</si>
  <si>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</si>
  <si>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</si>
  <si>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</si>
  <si>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</si>
  <si>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</si>
  <si>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</si>
  <si>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</si>
  <si>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</si>
  <si>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</si>
  <si>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</si>
  <si>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</si>
  <si>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</si>
  <si>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</si>
  <si>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</si>
  <si>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</si>
  <si>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</si>
  <si>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</si>
  <si>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</si>
  <si>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</si>
  <si>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</si>
  <si>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</si>
  <si>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</si>
  <si>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</si>
  <si>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</si>
  <si>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</si>
  <si>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</si>
  <si>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</si>
  <si>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</si>
  <si>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</si>
  <si>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</si>
  <si>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</si>
  <si>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</si>
  <si>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</si>
  <si>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</si>
  <si>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</si>
  <si>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</si>
  <si>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</si>
  <si>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</si>
  <si>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</si>
  <si>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</si>
  <si>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</si>
  <si>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</si>
  <si>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</si>
  <si>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</si>
  <si>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</si>
  <si>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</si>
  <si>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</si>
  <si>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</si>
  <si>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</si>
  <si>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</si>
  <si>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</si>
  <si>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</si>
  <si>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</si>
  <si>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</si>
  <si>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</si>
  <si>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</si>
  <si>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</si>
  <si>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</si>
  <si>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</si>
  <si>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</si>
  <si>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</si>
  <si>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</si>
  <si>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</si>
  <si>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</si>
  <si>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</si>
  <si>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</si>
  <si>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</si>
  <si>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</si>
  <si>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</si>
  <si>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</si>
  <si>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</si>
  <si>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</si>
  <si>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</si>
  <si>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</si>
  <si>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</si>
  <si>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</si>
  <si>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</si>
  <si>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</si>
  <si>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</si>
  <si>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</si>
  <si>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</si>
  <si>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</si>
  <si>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</si>
  <si>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</si>
  <si>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</si>
  <si>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</si>
  <si>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Lyginamasis variantas</t>
  </si>
  <si>
    <t>Skirtumas</t>
  </si>
  <si>
    <t>Siūlomas keisti</t>
  </si>
  <si>
    <t>Keitimo priežastis</t>
  </si>
  <si>
    <t>Planas</t>
  </si>
  <si>
    <t>Siūlomas keisti lėšų poreikis biudžetiniams 2022-iesiems metams</t>
  </si>
  <si>
    <t>Siūlomas keisti 2023-iųjų metų lėšų projektas</t>
  </si>
  <si>
    <t>Siūlomas keisti 2024-ųjų metų lėšų projektas</t>
  </si>
  <si>
    <t>Klaipėdos miesto ir priemiestinių teritorijų gyventojų modalinio kelionių pasiskirstymo pokyčių tyrimo atlikimas</t>
  </si>
  <si>
    <t>Atliktas tyrimas, vnt.</t>
  </si>
  <si>
    <t>Šilutės plento ruožo nuo Tilžės g. iki geležinkelio pervažos (iki Kauno g.) rekonstrukcija (Susisiekimo ministerijos programos 06.2.1-TID-R-511 pr. Vietinių kelių vystymas)</t>
  </si>
  <si>
    <t>Parduota lengvatinių bilietų senjorams nuo 70 metų, tūkst. vnt.</t>
  </si>
  <si>
    <t xml:space="preserve">SB(L)' </t>
  </si>
  <si>
    <t>Rima</t>
  </si>
  <si>
    <t xml:space="preserve"> </t>
  </si>
  <si>
    <t>Saulina</t>
  </si>
  <si>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229,4 tūkst. Eur</t>
    </r>
    <r>
      <rPr>
        <sz val="10"/>
        <rFont val="Times New Roman"/>
        <family val="1"/>
        <charset val="186"/>
      </rPr>
      <t>,</t>
    </r>
    <r>
      <rPr>
        <b/>
        <sz val="10"/>
        <rFont val="Times New Roman"/>
        <family val="1"/>
        <charset val="186"/>
      </rPr>
      <t xml:space="preserve"> 2023 m. 200,2 tūkst. Eur, </t>
    </r>
    <r>
      <rPr>
        <sz val="10"/>
        <rFont val="Times New Roman"/>
        <family val="1"/>
        <charset val="186"/>
      </rPr>
      <t xml:space="preserve">nes rangovas planuoja dar šiais metais užbaigti D. Vandens g. rekonstrukciją, taip pat didėja projekto vertė dėl sutarties vertės indeksavimo pagal sutarties sąlygas. </t>
    </r>
  </si>
  <si>
    <r>
      <rPr>
        <b/>
        <sz val="10"/>
        <rFont val="Times New Roman"/>
        <family val="1"/>
        <charset val="186"/>
      </rPr>
      <t xml:space="preserve">Siūloma mažinti </t>
    </r>
    <r>
      <rPr>
        <sz val="10"/>
        <rFont val="Times New Roman"/>
        <family val="1"/>
        <charset val="186"/>
      </rPr>
      <t>finansavimo apimtį</t>
    </r>
    <r>
      <rPr>
        <b/>
        <sz val="10"/>
        <rFont val="Times New Roman"/>
        <family val="1"/>
        <charset val="186"/>
      </rPr>
      <t xml:space="preserve"> 2022 m. 21,4 tūkst. Eur</t>
    </r>
    <r>
      <rPr>
        <sz val="10"/>
        <rFont val="Times New Roman"/>
        <family val="1"/>
        <charset val="186"/>
      </rPr>
      <t xml:space="preserve"> atitinkamai </t>
    </r>
    <r>
      <rPr>
        <b/>
        <sz val="10"/>
        <rFont val="Times New Roman"/>
        <family val="1"/>
        <charset val="186"/>
      </rPr>
      <t xml:space="preserve">didinant 2023 m., </t>
    </r>
    <r>
      <rPr>
        <sz val="10"/>
        <rFont val="Times New Roman"/>
        <family val="1"/>
        <charset val="186"/>
      </rPr>
      <t xml:space="preserve">nes pagal pasirašytą projektavimo paslaugų sutartį apmokami tik atlikti inžineriniai tyrinėjimai. Likusi sutarties suma perkeliama į 2023 m. </t>
    </r>
  </si>
  <si>
    <r>
      <rPr>
        <b/>
        <sz val="10"/>
        <rFont val="Times New Roman"/>
        <family val="1"/>
        <charset val="186"/>
      </rPr>
      <t xml:space="preserve">Siūloma mažinti </t>
    </r>
    <r>
      <rPr>
        <sz val="10"/>
        <rFont val="Times New Roman"/>
        <family val="1"/>
        <charset val="186"/>
      </rPr>
      <t>finansavimo apimtį</t>
    </r>
    <r>
      <rPr>
        <b/>
        <sz val="10"/>
        <rFont val="Times New Roman"/>
        <family val="1"/>
        <charset val="186"/>
      </rPr>
      <t xml:space="preserve"> 2022 m. 265,0 tūkst. Eur, </t>
    </r>
    <r>
      <rPr>
        <sz val="10"/>
        <rFont val="Times New Roman"/>
        <family val="1"/>
        <charset val="186"/>
      </rPr>
      <t xml:space="preserve">nes lėšos buvo laikinai perkeltos, kol buvo gautos SB(KPP) lėšos. </t>
    </r>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2023 m. 46,0 tūkst. Eur</t>
    </r>
    <r>
      <rPr>
        <sz val="10"/>
        <rFont val="Times New Roman"/>
        <family val="1"/>
        <charset val="186"/>
      </rPr>
      <t xml:space="preserve"> dėl Dianos g. vykdomų vandentiekio įrengimo darbų.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</si>
  <si>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324,0 tūkst. Eur</t>
    </r>
    <r>
      <rPr>
        <sz val="10"/>
        <rFont val="Times New Roman"/>
        <family val="1"/>
        <charset val="186"/>
      </rPr>
      <t xml:space="preserve"> atitinkamai </t>
    </r>
    <r>
      <rPr>
        <b/>
        <sz val="10"/>
        <rFont val="Times New Roman"/>
        <family val="1"/>
        <charset val="186"/>
      </rPr>
      <t>mažinat</t>
    </r>
    <r>
      <rPr>
        <sz val="10"/>
        <rFont val="Times New Roman"/>
        <family val="1"/>
        <charset val="186"/>
      </rPr>
      <t xml:space="preserve"> </t>
    </r>
    <r>
      <rPr>
        <b/>
        <sz val="10"/>
        <rFont val="Times New Roman"/>
        <family val="1"/>
        <charset val="186"/>
      </rPr>
      <t>2023 m.</t>
    </r>
    <r>
      <rPr>
        <sz val="10"/>
        <rFont val="Times New Roman"/>
        <family val="1"/>
        <charset val="186"/>
      </rPr>
      <t xml:space="preserve">, nes spartinamas darbų atlikimas.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</si>
  <si>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2022 m. 92,2 tūkst. Eur </t>
    </r>
    <r>
      <rPr>
        <sz val="10"/>
        <rFont val="Times New Roman"/>
        <family val="1"/>
        <charset val="186"/>
      </rPr>
      <t>atitinkamai</t>
    </r>
    <r>
      <rPr>
        <b/>
        <sz val="10"/>
        <rFont val="Times New Roman"/>
        <family val="1"/>
        <charset val="186"/>
      </rPr>
      <t xml:space="preserve"> didinat 2023 m</t>
    </r>
    <r>
      <rPr>
        <sz val="10"/>
        <rFont val="Times New Roman"/>
        <family val="1"/>
        <charset val="186"/>
      </rPr>
      <t>., nes šiuo metu dar nepasirašyta ES finansavimo sutartis. Tikimasi lėšas gauti tik 2023 metais.</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</si>
  <si>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28,0 tūkst. Eur</t>
    </r>
    <r>
      <rPr>
        <sz val="10"/>
        <rFont val="Times New Roman"/>
        <family val="1"/>
        <charset val="186"/>
      </rPr>
      <t xml:space="preserve">, nes darbai nupirkti pigiau, nei  planuota.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</si>
  <si>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48,0 tūkst. Eur</t>
    </r>
    <r>
      <rPr>
        <sz val="10"/>
        <rFont val="Times New Roman"/>
        <family val="1"/>
        <charset val="186"/>
      </rPr>
      <t xml:space="preserve">, nes planuojama atlikti daugiau darbų pagal 2021-12-20 sutartį.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</si>
  <si>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 xml:space="preserve">2022 m. 23,8 tūkst. Eur </t>
    </r>
    <r>
      <rPr>
        <sz val="10"/>
        <rFont val="Times New Roman"/>
        <family val="1"/>
        <charset val="186"/>
      </rPr>
      <t>atitinkamai</t>
    </r>
    <r>
      <rPr>
        <b/>
        <sz val="10"/>
        <rFont val="Times New Roman"/>
        <family val="1"/>
        <charset val="186"/>
      </rPr>
      <t xml:space="preserve"> didinant 2023 m.</t>
    </r>
    <r>
      <rPr>
        <sz val="10"/>
        <rFont val="Times New Roman"/>
        <family val="1"/>
        <charset val="186"/>
      </rPr>
      <t xml:space="preserve">, nes pagal pasirašytą projektavimo sutartį apmokama 50 proc. techninio projekto vertės ir atlikti inžineriniai tyrinėjimai.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</si>
  <si>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 xml:space="preserve">2022 m. 100,0 tūkst. Eur </t>
    </r>
    <r>
      <rPr>
        <sz val="10"/>
        <rFont val="Times New Roman"/>
        <family val="1"/>
        <charset val="186"/>
      </rPr>
      <t xml:space="preserve">SB (KPP) atitinkamai </t>
    </r>
    <r>
      <rPr>
        <b/>
        <sz val="10"/>
        <rFont val="Times New Roman"/>
        <family val="1"/>
        <charset val="186"/>
      </rPr>
      <t>didinant 2023 m.</t>
    </r>
    <r>
      <rPr>
        <sz val="10"/>
        <rFont val="Times New Roman"/>
        <family val="1"/>
        <charset val="186"/>
      </rPr>
      <t xml:space="preserve">, nes rangos darbų sutartį dėl žvyruotų gatvių remonto planuojama pasirašyta iki rugsėjo pabaigos ir siekiant sumažinti riziką dėl SB(KPP) lėšų įsisavinimo. </t>
    </r>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100,2 tūkst. Eur</t>
    </r>
    <r>
      <rPr>
        <sz val="10"/>
        <rFont val="Times New Roman"/>
        <family val="1"/>
        <charset val="186"/>
      </rPr>
      <t>, nes už atliktus darbus planuojama apmokėti savivaldybės biudžeto lėšomis.</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</si>
  <si>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2022 m. 123,2 tūkst. Eur</t>
    </r>
    <r>
      <rPr>
        <sz val="10"/>
        <rFont val="Times New Roman"/>
        <family val="1"/>
        <charset val="186"/>
      </rPr>
      <t xml:space="preserve"> ir</t>
    </r>
    <r>
      <rPr>
        <b/>
        <sz val="10"/>
        <rFont val="Times New Roman"/>
        <family val="1"/>
        <charset val="186"/>
      </rPr>
      <t xml:space="preserve"> didinti 2023 m. 100,0 tūkst. Eur</t>
    </r>
    <r>
      <rPr>
        <sz val="10"/>
        <rFont val="Times New Roman"/>
        <family val="1"/>
        <charset val="186"/>
      </rPr>
      <t xml:space="preserve">, nes darbų sutartis pasirašyta tik 2022-08-30. Šiais metais bus atlikta tik 50 proc. suplanuotų darbų.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</si>
  <si>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874,3 tūkst. Eur</t>
    </r>
    <r>
      <rPr>
        <sz val="10"/>
        <rFont val="Times New Roman"/>
        <family val="1"/>
        <charset val="186"/>
      </rPr>
      <t>, nes metinių senjorų bilietų parduota daugiau, nei planuota. Taip pat planuojant nesitikėta, kad sparčiai didės keleivių skaičius (tarp jų ir keleiviai su kompensuojamais bilietais). Siūloma 732,3 tūkst. Eur skirti iš viršplaninių rinkliavos lėšų, padidinant pajamas. Likusias lėšas siūloma skirti perskirstant kitų priemonių ekonomiją. Tikslinami rodikliai: senjorų bilietų iki metų pabaigos planuojama parduoti daugiau, todėl mažėja kitų lengvatinių bilietų pardavimas (senjorai mažiau perka vienkartinių lengvatinių bilietų).</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</si>
  <si>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564,7 tūkst. Eur</t>
    </r>
    <r>
      <rPr>
        <sz val="10"/>
        <rFont val="Times New Roman"/>
        <family val="1"/>
        <charset val="186"/>
      </rPr>
      <t xml:space="preserve">, nes faktinės kuro kainos (dyzelis/dujos) ir vidutinė metinė infliacija, rodikliai pagal kuriuos indeksuojamas vežėjų paslaugos įkainis, lyginant su 2019 m. padidino ridos sąnaudas 41 proc., lyginant su 2021 m. 25 proc., o iki metų pabaigos gali didėti dar apie 10 proc.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</si>
  <si>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261,1 tūkst. Eur</t>
    </r>
    <r>
      <rPr>
        <sz val="10"/>
        <rFont val="Times New Roman"/>
        <family val="1"/>
        <charset val="186"/>
      </rPr>
      <t xml:space="preserve">, nes indeksavus ridos įkainius elektrinių ir dujinių autobusų pajamos bus didesnės, nei planuota, todėl reikės mažiau lėšų jų nuostoliams padengti.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</si>
  <si>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12,9 tūkst. Eur</t>
    </r>
    <r>
      <rPr>
        <sz val="10"/>
        <rFont val="Times New Roman"/>
        <family val="1"/>
        <charset val="186"/>
      </rPr>
      <t xml:space="preserve">, nes maršrutas į Palangos oro uostą buvo pradėtas vykdyti tik birželio mėn., todėl reikėjo mažiau lėšų jo nuostoliams padengti.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</si>
  <si>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5,9 tūkst. Eur</t>
    </r>
    <r>
      <rPr>
        <sz val="10"/>
        <rFont val="Times New Roman"/>
        <family val="1"/>
        <charset val="186"/>
      </rPr>
      <t xml:space="preserve">, nes sutaupyta po viešųjų pirkimų. </t>
    </r>
  </si>
  <si>
    <r>
      <rPr>
        <b/>
        <sz val="10"/>
        <rFont val="Times New Roman"/>
        <family val="1"/>
        <charset val="186"/>
      </rPr>
      <t>Siūloma didinti</t>
    </r>
    <r>
      <rPr>
        <sz val="10"/>
        <rFont val="Times New Roman"/>
        <family val="1"/>
        <charset val="186"/>
      </rPr>
      <t xml:space="preserve"> bendrą projekto vertę</t>
    </r>
    <r>
      <rPr>
        <b/>
        <sz val="10"/>
        <rFont val="Times New Roman"/>
        <family val="1"/>
        <charset val="186"/>
      </rPr>
      <t xml:space="preserve"> 4080,0 tūkst. Eur SB(ES)</t>
    </r>
    <r>
      <rPr>
        <sz val="10"/>
        <rFont val="Times New Roman"/>
        <family val="1"/>
        <charset val="186"/>
      </rPr>
      <t xml:space="preserve"> ir </t>
    </r>
    <r>
      <rPr>
        <b/>
        <sz val="10"/>
        <rFont val="Times New Roman"/>
        <family val="1"/>
        <charset val="186"/>
      </rPr>
      <t>720,0 tūkst. Eur SB</t>
    </r>
    <r>
      <rPr>
        <sz val="10"/>
        <rFont val="Times New Roman"/>
        <family val="1"/>
        <charset val="186"/>
      </rPr>
      <t xml:space="preserve"> dėl perkamų autobusų skaičiaus padidėjimo, SB(ES) lėšos didinamos avanso apmokėjimui už autobusus pagal pasirašytą sutartį.</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</si>
  <si>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3,0 tūkst. Eur</t>
    </r>
    <r>
      <rPr>
        <sz val="10"/>
        <rFont val="Times New Roman"/>
        <family val="1"/>
        <charset val="186"/>
      </rPr>
      <t xml:space="preserve">, nes sutaupyta po viešųjų pirkimų.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</si>
  <si>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t>
    </r>
    <r>
      <rPr>
        <sz val="10"/>
        <rFont val="Times New Roman"/>
        <family val="1"/>
        <charset val="186"/>
      </rPr>
      <t xml:space="preserve"> </t>
    </r>
    <r>
      <rPr>
        <b/>
        <sz val="10"/>
        <rFont val="Times New Roman"/>
        <family val="1"/>
        <charset val="186"/>
      </rPr>
      <t xml:space="preserve">9,0 tūkst. Eur </t>
    </r>
    <r>
      <rPr>
        <sz val="10"/>
        <rFont val="Times New Roman"/>
        <family val="1"/>
        <charset val="186"/>
      </rPr>
      <t xml:space="preserve">atitinkamai </t>
    </r>
    <r>
      <rPr>
        <b/>
        <sz val="10"/>
        <rFont val="Times New Roman"/>
        <family val="1"/>
        <charset val="186"/>
      </rPr>
      <t>didinant 2023 m.</t>
    </r>
    <r>
      <rPr>
        <sz val="10"/>
        <rFont val="Times New Roman"/>
        <family val="1"/>
        <charset val="186"/>
      </rPr>
      <t xml:space="preserve">, nes užtruko projekto pirkimo procedūros. Projektavimo darbų pabaiga numatoma tik 2023 m. pradžioje.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</si>
  <si>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2022 m. 0,2 tūkst. Eur</t>
    </r>
    <r>
      <rPr>
        <sz val="10"/>
        <rFont val="Times New Roman"/>
        <family val="1"/>
        <charset val="186"/>
      </rPr>
      <t xml:space="preserve"> šviesoforų įrengimui dėl apvalinimo KPP objektų sąraše. </t>
    </r>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2023 m. 9,0 tūkst. Eur</t>
    </r>
    <r>
      <rPr>
        <sz val="10"/>
        <rFont val="Times New Roman"/>
        <family val="1"/>
        <charset val="186"/>
      </rPr>
      <t>, nes šviesoforų įrengimui reikės mažiau lėšų, nei planuota, sutartys pasirašytos mažesnėmis kainomis.</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</si>
  <si>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1,5 tūkst. Eur</t>
    </r>
    <r>
      <rPr>
        <sz val="10"/>
        <rFont val="Times New Roman"/>
        <family val="1"/>
        <charset val="186"/>
      </rPr>
      <t xml:space="preserve">, nes sutaupyta po viešųjų pirkimų. </t>
    </r>
  </si>
  <si>
    <t xml:space="preserve">Maršrutas šią vasarą nebus vykdomas ir subsidijuoti nereikės, nes pontonų, takų įrengimas užtruko ilgiau nei planuota. </t>
  </si>
  <si>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2022 m. 24,0 tūkst. Eur SB(KPP)</t>
    </r>
    <r>
      <rPr>
        <sz val="10"/>
        <rFont val="Times New Roman"/>
        <family val="1"/>
        <charset val="186"/>
      </rPr>
      <t>, nes likę neapmokėti rangos darbai nėra tinkami apmokėti iš šių lėšų.</t>
    </r>
    <r>
      <rPr>
        <b/>
        <sz val="10"/>
        <rFont val="Times New Roman"/>
        <family val="1"/>
        <charset val="186"/>
      </rPr>
      <t xml:space="preserve"> Siūloma didinti 2022 m.</t>
    </r>
    <r>
      <rPr>
        <sz val="10"/>
        <rFont val="Times New Roman"/>
        <family val="1"/>
        <charset val="186"/>
      </rPr>
      <t xml:space="preserve"> finansavimo apimtį </t>
    </r>
    <r>
      <rPr>
        <b/>
        <sz val="10"/>
        <rFont val="Times New Roman"/>
        <family val="1"/>
        <charset val="186"/>
      </rPr>
      <t>226,3 tūkst. Eur mažinant 2023 m. 170,0 tūkst. Eur</t>
    </r>
    <r>
      <rPr>
        <sz val="10"/>
        <rFont val="Times New Roman"/>
        <family val="1"/>
        <charset val="186"/>
      </rPr>
      <t xml:space="preserve">, nes visus darbus planuojama baigti 2022 m. (papildomas lėšų poreikis - dėl ESO tinklų perkėlimo).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</si>
  <si>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2023 m. 70,3 tūkst. Eur</t>
    </r>
    <r>
      <rPr>
        <sz val="10"/>
        <rFont val="Times New Roman"/>
        <family val="1"/>
        <charset val="186"/>
      </rPr>
      <t xml:space="preserve"> dėl rangos darbų viešųjų pirkimo procedūrų, nes gautas tik vienas pasiūlymas, kurio kaina viršijo pirkimui suplanuotas lėšas ir buvo atmestas dėl per didelės perkančiajai organizacijai nepriimtinos kainos. Pirkimas buvo nutrauktas, buvo atlikta vieša rinkos konsultacija CVP IS sistemoje. Konsultacijos metu siūlymų ir atsakymų gauta nebuvo, vertė padidinta  pakartotiniam rangos darbų pirkimui.</t>
    </r>
  </si>
  <si>
    <r>
      <rPr>
        <b/>
        <sz val="10"/>
        <rFont val="Times New Roman"/>
        <family val="1"/>
        <charset val="186"/>
      </rPr>
      <t>Siūloma mažinti</t>
    </r>
    <r>
      <rPr>
        <sz val="10"/>
        <rFont val="Times New Roman"/>
        <family val="1"/>
        <charset val="186"/>
      </rPr>
      <t xml:space="preserve"> finansavimo apimtį</t>
    </r>
    <r>
      <rPr>
        <b/>
        <sz val="10"/>
        <rFont val="Times New Roman"/>
        <family val="1"/>
        <charset val="186"/>
      </rPr>
      <t xml:space="preserve"> 2022 m. 9,0 tūkst. Eur</t>
    </r>
    <r>
      <rPr>
        <sz val="10"/>
        <rFont val="Times New Roman"/>
        <family val="1"/>
        <charset val="186"/>
      </rPr>
      <t xml:space="preserve"> atitinkamai </t>
    </r>
    <r>
      <rPr>
        <b/>
        <sz val="10"/>
        <rFont val="Times New Roman"/>
        <family val="1"/>
        <charset val="186"/>
      </rPr>
      <t>didinant 2023 m.</t>
    </r>
    <r>
      <rPr>
        <sz val="10"/>
        <rFont val="Times New Roman"/>
        <family val="1"/>
        <charset val="186"/>
      </rPr>
      <t xml:space="preserve">, nes pagal pasirašytą projektavimo sutartį apmokama 90 proc. techninio projekto vertės ir atlikti inžineriniai tyrinėjimai. </t>
    </r>
  </si>
  <si>
    <r>
      <rPr>
        <b/>
        <sz val="10"/>
        <rFont val="Times New Roman"/>
        <family val="1"/>
        <charset val="186"/>
      </rPr>
      <t xml:space="preserve">Siūloma mažinti </t>
    </r>
    <r>
      <rPr>
        <sz val="10"/>
        <rFont val="Times New Roman"/>
        <family val="1"/>
        <charset val="186"/>
      </rPr>
      <t xml:space="preserve">finansavimo apimtį </t>
    </r>
    <r>
      <rPr>
        <b/>
        <sz val="10"/>
        <rFont val="Times New Roman"/>
        <family val="1"/>
        <charset val="186"/>
      </rPr>
      <t>2022 m. 200,0 tūkst. Eur</t>
    </r>
    <r>
      <rPr>
        <sz val="10"/>
        <rFont val="Times New Roman"/>
        <family val="1"/>
        <charset val="186"/>
      </rPr>
      <t xml:space="preserve"> </t>
    </r>
    <r>
      <rPr>
        <b/>
        <sz val="10"/>
        <rFont val="Times New Roman"/>
        <family val="1"/>
        <charset val="186"/>
      </rPr>
      <t xml:space="preserve">SB(KPP) </t>
    </r>
    <r>
      <rPr>
        <sz val="10"/>
        <rFont val="Times New Roman"/>
        <family val="1"/>
        <charset val="186"/>
      </rPr>
      <t xml:space="preserve">atitinkamai </t>
    </r>
    <r>
      <rPr>
        <b/>
        <sz val="10"/>
        <rFont val="Times New Roman"/>
        <family val="1"/>
        <charset val="186"/>
      </rPr>
      <t>didinant 2023 m.</t>
    </r>
    <r>
      <rPr>
        <sz val="10"/>
        <rFont val="Times New Roman"/>
        <family val="1"/>
        <charset val="186"/>
      </rPr>
      <t xml:space="preserve"> dėl rizikos nepanaudoti šių lėšų, nes dėl ESO projekto dalies atsiradusio koregavimo vėluojama atlikti darbus.</t>
    </r>
    <r>
      <rPr>
        <b/>
        <sz val="10"/>
        <rFont val="Times New Roman"/>
        <family val="1"/>
        <charset val="186"/>
      </rPr>
      <t xml:space="preserve"> Siūloma didinti </t>
    </r>
    <r>
      <rPr>
        <sz val="10"/>
        <rFont val="Times New Roman"/>
        <family val="1"/>
        <charset val="186"/>
      </rPr>
      <t xml:space="preserve">finansavimo apimtį </t>
    </r>
    <r>
      <rPr>
        <b/>
        <sz val="10"/>
        <rFont val="Times New Roman"/>
        <family val="1"/>
        <charset val="186"/>
      </rPr>
      <t>2022 m. 50,0 tūkst. Eur SB</t>
    </r>
    <r>
      <rPr>
        <sz val="10"/>
        <rFont val="Times New Roman"/>
        <family val="1"/>
        <charset val="186"/>
      </rPr>
      <t xml:space="preserve"> atitinkamai</t>
    </r>
    <r>
      <rPr>
        <b/>
        <sz val="10"/>
        <rFont val="Times New Roman"/>
        <family val="1"/>
        <charset val="186"/>
      </rPr>
      <t xml:space="preserve"> mažinat 2023 m., </t>
    </r>
    <r>
      <rPr>
        <sz val="10"/>
        <rFont val="Times New Roman"/>
        <family val="1"/>
        <charset val="186"/>
      </rPr>
      <t xml:space="preserve">nes atliktus darbus planuojama apmokėti SB lėšomis. </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</si>
  <si>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41,7 tūkst. Eur</t>
    </r>
    <r>
      <rPr>
        <sz val="10"/>
        <rFont val="Times New Roman"/>
        <family val="1"/>
        <charset val="186"/>
      </rPr>
      <t>, nes po atliktų pontoninių prieplaukų pirkimo sutaupytos lėšos.</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</si>
  <si>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32,0 tūkst. Eur</t>
    </r>
    <r>
      <rPr>
        <sz val="10"/>
        <rFont val="Times New Roman"/>
        <family val="1"/>
        <charset val="186"/>
      </rPr>
      <t xml:space="preserve">, nes ženklinimo darbų bus atlikta daugiau, nei planuota. </t>
    </r>
  </si>
  <si>
    <r>
      <rPr>
        <b/>
        <sz val="10"/>
        <rFont val="Times New Roman"/>
        <family val="1"/>
        <charset val="186"/>
      </rPr>
      <t>Siūloma didinti</t>
    </r>
    <r>
      <rPr>
        <sz val="10"/>
        <rFont val="Times New Roman"/>
        <family val="1"/>
        <charset val="186"/>
      </rPr>
      <t xml:space="preserve"> finansavimo apimtį </t>
    </r>
    <r>
      <rPr>
        <b/>
        <sz val="10"/>
        <rFont val="Times New Roman"/>
        <family val="1"/>
        <charset val="186"/>
      </rPr>
      <t>306,5 tūkst. Eur,</t>
    </r>
    <r>
      <rPr>
        <sz val="10"/>
        <rFont val="Times New Roman"/>
        <family val="1"/>
        <charset val="186"/>
      </rPr>
      <t xml:space="preserve"> nes pajamų iš parkomatų 2022 m. bus surinkta daugiau, nei planuota (planuota 2,3 mln. Eur, patikslintas planas - 3,3 mln. Eur), todėl reikės daugiau lėšų skirti apmokėjimui už vietinės rinkliavos už automobilių statymą rinkimo, kontrolės ir leidimų administravimo paslaugas (mokama 27,9 proc. nuo surinktos sumos). Siūloma lėšas skirti iš viršplaninių rinkliavos lėšų, padidinant pajamas.</t>
    </r>
  </si>
  <si>
    <r>
      <rPr>
        <b/>
        <sz val="10"/>
        <rFont val="Times New Roman"/>
        <family val="1"/>
        <charset val="186"/>
      </rPr>
      <t>Siūloma mažinti</t>
    </r>
    <r>
      <rPr>
        <sz val="10"/>
        <rFont val="Times New Roman"/>
        <family val="1"/>
        <charset val="186"/>
      </rPr>
      <t xml:space="preserve"> finansavimo apimtį </t>
    </r>
    <r>
      <rPr>
        <b/>
        <sz val="10"/>
        <rFont val="Times New Roman"/>
        <family val="1"/>
        <charset val="186"/>
      </rPr>
      <t>67,1 tūkst. Eur</t>
    </r>
    <r>
      <rPr>
        <sz val="10"/>
        <rFont val="Times New Roman"/>
        <family val="1"/>
        <charset val="186"/>
      </rPr>
      <t xml:space="preserve">, nes projektas dėl padidintos apimties bus parengtas tik 2023 m. 2022 m. lėšų projektui nereikės. 2023 m. lėšos nedidinamos, nes vėliau parengus projektą, vėliau bus pradėti ir darbai. </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</si>
  <si>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2023 m. 82,2 tūkst. Eur</t>
    </r>
    <r>
      <rPr>
        <sz val="10"/>
        <rFont val="Times New Roman"/>
        <family val="1"/>
        <charset val="186"/>
      </rPr>
      <t>, nes reikalingos papildomos lėšos dėl pabrangusių darbų kainų. Pasirašyta sutartis dėl Sportininkų g. šaligatvių kapitalinio remonto projektavimo ir projekto vykdymo priežiūros paslaugų atlikimo, vykdomos viešųjų pirkimų procedūros dėl krantinės (ties Meridianu) tarp Biržos tilto ir naujai įrengto pėsčiųjų-dviračių tako sutvarkymo projektavimo ir projekto vykdymo priežiūros paslaugoms įsigyti, planuojamos viešųjų pirkimų procedūros dėl įgriuvų ties marių krantine Smiltynėje remonto (užpylimo) ir paviršiaus planiravimo darbų.</t>
    </r>
  </si>
  <si>
    <r>
      <rPr>
        <b/>
        <sz val="10"/>
        <rFont val="Times New Roman"/>
        <family val="1"/>
        <charset val="186"/>
      </rPr>
      <t xml:space="preserve">Siūloma didinti </t>
    </r>
    <r>
      <rPr>
        <sz val="10"/>
        <rFont val="Times New Roman"/>
        <family val="1"/>
        <charset val="186"/>
      </rPr>
      <t xml:space="preserve">finansavimo apimtį </t>
    </r>
    <r>
      <rPr>
        <b/>
        <sz val="10"/>
        <rFont val="Times New Roman"/>
        <family val="1"/>
        <charset val="186"/>
      </rPr>
      <t>120,0 tūkst. Eur</t>
    </r>
    <r>
      <rPr>
        <sz val="10"/>
        <rFont val="Times New Roman"/>
        <family val="1"/>
        <charset val="186"/>
      </rPr>
      <t>, nes vykdant Dariaus ir Girėno, Sportininkų  ir J. Janonio gatvių sankryžų remonto darbus (apšvietimo ir pėsčiųjų takų sutvarkymas) nuspręsta papildomai sutvarkyti  asfalto dangą, nufrezuojant seną ir įrengiant naują viršutinę dangą, atstatyti šaligatvio bortus, pakeisti senų šulinių dangčius ir atlikti kitus smulkesnius remonto darbus.</t>
    </r>
  </si>
  <si>
    <r>
      <rPr>
        <b/>
        <sz val="10"/>
        <rFont val="Times New Roman"/>
        <family val="1"/>
        <charset val="186"/>
      </rPr>
      <t xml:space="preserve">Siūloma didinti finansavimo </t>
    </r>
    <r>
      <rPr>
        <sz val="10"/>
        <rFont val="Times New Roman"/>
        <family val="1"/>
        <charset val="186"/>
      </rPr>
      <t xml:space="preserve">apimtį </t>
    </r>
    <r>
      <rPr>
        <b/>
        <sz val="10"/>
        <rFont val="Times New Roman"/>
        <family val="1"/>
        <charset val="186"/>
      </rPr>
      <t>2022 m.</t>
    </r>
    <r>
      <rPr>
        <sz val="10"/>
        <rFont val="Times New Roman"/>
        <family val="1"/>
        <charset val="186"/>
      </rPr>
      <t xml:space="preserve"> </t>
    </r>
    <r>
      <rPr>
        <b/>
        <sz val="10"/>
        <rFont val="Times New Roman"/>
        <family val="1"/>
        <charset val="186"/>
      </rPr>
      <t>1032,7 tūkst. Eur (SB(VB))</t>
    </r>
    <r>
      <rPr>
        <sz val="10"/>
        <rFont val="Times New Roman"/>
        <family val="1"/>
        <charset val="186"/>
      </rPr>
      <t xml:space="preserve">, nes gautos lėšos iš Ekonomikos ir inovacijų ministerijos pagal 2022-08-11 įsakymą Nr. 4-913; </t>
    </r>
    <r>
      <rPr>
        <b/>
        <sz val="10"/>
        <rFont val="Times New Roman"/>
        <family val="1"/>
        <charset val="186"/>
      </rPr>
      <t xml:space="preserve">250,0 tūkst. Eur (SB(KPP)), 352,5 tūkst. Eur (SB), 350,0 tūkst. Eur (SB(L)) </t>
    </r>
    <r>
      <rPr>
        <sz val="10"/>
        <rFont val="Times New Roman"/>
        <family val="1"/>
        <charset val="186"/>
      </rPr>
      <t>ir</t>
    </r>
    <r>
      <rPr>
        <b/>
        <sz val="10"/>
        <rFont val="Times New Roman"/>
        <family val="1"/>
        <charset val="186"/>
      </rPr>
      <t xml:space="preserve"> mažinti 2023 m. 930,9 tūkst. Eur (SB) ir 1032,7 tūkst. Eur  (SB(VB)) </t>
    </r>
    <r>
      <rPr>
        <sz val="10"/>
        <rFont val="Times New Roman"/>
        <family val="1"/>
        <charset val="186"/>
      </rPr>
      <t>apmokėjimui už atliktus darbus  (2022 m. darbų vertė siekia 16,0 mln. Eur). Rodiklio reikšmė netikslinama, nes paskaičiuota įvertinant planuojamas gauti valstybės biudžeto lėšas.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</si>
</sst>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81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165" fontId="1" fillId="7" borderId="93"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4" xfId="0" applyFont="1" applyFill="1" applyBorder="1" applyAlignment="1">
      <alignment horizontal="left" vertical="top" wrapText="1"/>
    </xf>
    <xf numFmtId="165" fontId="2" fillId="2" borderId="3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1" fillId="7" borderId="79" xfId="0" applyNumberFormat="1" applyFont="1" applyFill="1" applyBorder="1" applyAlignment="1">
      <alignment vertical="top" wrapText="1"/>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0" fontId="16" fillId="7" borderId="17" xfId="0" applyFont="1" applyFill="1" applyBorder="1" applyAlignment="1">
      <alignment vertical="top" wrapText="1"/>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2" fillId="8" borderId="123" xfId="0" applyNumberFormat="1" applyFont="1" applyFill="1" applyBorder="1" applyAlignment="1">
      <alignment horizontal="center" vertical="top"/>
    </xf>
    <xf numFmtId="165" fontId="1" fillId="7" borderId="121" xfId="0" applyNumberFormat="1" applyFont="1" applyFill="1" applyBorder="1" applyAlignment="1">
      <alignment horizontal="center" vertical="top"/>
    </xf>
    <xf numFmtId="165" fontId="2" fillId="2" borderId="104" xfId="0" applyNumberFormat="1" applyFont="1" applyFill="1" applyBorder="1" applyAlignment="1">
      <alignment horizontal="center" vertical="top"/>
    </xf>
    <xf numFmtId="165" fontId="2" fillId="9" borderId="124" xfId="0" applyNumberFormat="1" applyFont="1" applyFill="1" applyBorder="1" applyAlignment="1">
      <alignment horizontal="center" vertical="top"/>
    </xf>
    <xf numFmtId="165" fontId="2" fillId="5" borderId="124" xfId="0" applyNumberFormat="1" applyFont="1" applyFill="1" applyBorder="1" applyAlignment="1">
      <alignment horizontal="center" vertical="top"/>
    </xf>
    <xf numFmtId="0" fontId="1" fillId="7" borderId="36" xfId="0" applyFont="1" applyFill="1" applyBorder="1" applyAlignment="1">
      <alignment vertical="top"/>
    </xf>
    <xf numFmtId="0" fontId="1" fillId="7" borderId="38" xfId="0" applyFont="1" applyFill="1" applyBorder="1" applyAlignment="1">
      <alignment vertical="top"/>
    </xf>
    <xf numFmtId="0" fontId="1" fillId="7" borderId="109" xfId="0" applyNumberFormat="1" applyFont="1" applyFill="1" applyBorder="1" applyAlignment="1">
      <alignment horizontal="center" vertical="top"/>
    </xf>
    <xf numFmtId="0" fontId="1" fillId="7" borderId="75" xfId="0" applyFont="1" applyFill="1" applyBorder="1" applyAlignment="1">
      <alignment horizontal="center" vertical="top"/>
    </xf>
    <xf numFmtId="0" fontId="1" fillId="7" borderId="16" xfId="0" applyFont="1" applyFill="1" applyBorder="1" applyAlignment="1">
      <alignment vertical="top"/>
    </xf>
    <xf numFmtId="3" fontId="1" fillId="7" borderId="102"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16" xfId="1" applyNumberFormat="1" applyFont="1" applyFill="1" applyBorder="1" applyAlignment="1">
      <alignment horizontal="center" vertical="top" wrapText="1"/>
    </xf>
    <xf numFmtId="165" fontId="1" fillId="8" borderId="108" xfId="0" applyNumberFormat="1" applyFont="1" applyFill="1" applyBorder="1" applyAlignment="1">
      <alignment horizontal="center" vertical="top"/>
    </xf>
    <xf numFmtId="3" fontId="1" fillId="7" borderId="36" xfId="0" applyNumberFormat="1" applyFont="1" applyFill="1" applyBorder="1" applyAlignment="1">
      <alignment horizontal="center" vertical="center"/>
    </xf>
    <xf numFmtId="0" fontId="1" fillId="0" borderId="59" xfId="0" applyFont="1" applyBorder="1" applyAlignment="1">
      <alignment vertical="top"/>
    </xf>
    <xf numFmtId="3" fontId="8" fillId="7" borderId="38" xfId="0" applyNumberFormat="1" applyFont="1" applyFill="1" applyBorder="1" applyAlignment="1">
      <alignment horizontal="center" vertical="top"/>
    </xf>
    <xf numFmtId="3" fontId="1" fillId="7" borderId="38" xfId="1" applyNumberFormat="1" applyFont="1" applyFill="1" applyBorder="1" applyAlignment="1">
      <alignment horizontal="center" vertical="top" wrapText="1"/>
    </xf>
    <xf numFmtId="165" fontId="1" fillId="7" borderId="121" xfId="0" applyNumberFormat="1" applyFont="1" applyFill="1" applyBorder="1" applyAlignment="1">
      <alignment vertical="top"/>
    </xf>
    <xf numFmtId="165" fontId="1" fillId="7" borderId="36" xfId="0" applyNumberFormat="1" applyFont="1" applyFill="1" applyBorder="1" applyAlignment="1">
      <alignment vertical="top"/>
    </xf>
    <xf numFmtId="3" fontId="1" fillId="7" borderId="105" xfId="0" applyNumberFormat="1" applyFont="1" applyFill="1" applyBorder="1" applyAlignment="1">
      <alignment horizontal="center" vertical="top"/>
    </xf>
    <xf numFmtId="0" fontId="1" fillId="7" borderId="38"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0" fontId="1" fillId="7" borderId="102" xfId="0" applyNumberFormat="1" applyFont="1" applyFill="1" applyBorder="1" applyAlignment="1">
      <alignment horizontal="center" vertical="top"/>
    </xf>
    <xf numFmtId="3" fontId="1" fillId="7" borderId="108" xfId="0" applyNumberFormat="1" applyFont="1" applyFill="1" applyBorder="1" applyAlignment="1">
      <alignment horizontal="center" vertical="top" wrapText="1"/>
    </xf>
    <xf numFmtId="165" fontId="1" fillId="7" borderId="122" xfId="0" applyNumberFormat="1" applyFont="1" applyFill="1" applyBorder="1" applyAlignment="1">
      <alignment horizontal="center" vertical="top"/>
    </xf>
    <xf numFmtId="3" fontId="1" fillId="7" borderId="36" xfId="0" applyNumberFormat="1" applyFont="1" applyFill="1" applyBorder="1" applyAlignment="1">
      <alignment vertical="top"/>
    </xf>
    <xf numFmtId="0" fontId="1" fillId="7" borderId="75" xfId="0" applyFont="1" applyFill="1" applyBorder="1" applyAlignment="1">
      <alignment horizontal="center" vertical="center"/>
    </xf>
    <xf numFmtId="3" fontId="1" fillId="0" borderId="16"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0" fontId="2" fillId="0" borderId="18" xfId="0" applyFont="1" applyBorder="1" applyAlignment="1">
      <alignment horizontal="center" vertical="center" textRotation="90"/>
    </xf>
    <xf numFmtId="0" fontId="2" fillId="0" borderId="88" xfId="0" applyFont="1" applyBorder="1" applyAlignment="1">
      <alignment horizontal="center" vertical="center" textRotation="90"/>
    </xf>
    <xf numFmtId="165" fontId="1" fillId="2" borderId="0" xfId="0" applyNumberFormat="1" applyFont="1" applyFill="1" applyBorder="1" applyAlignment="1">
      <alignment horizontal="center" vertical="top" wrapText="1"/>
    </xf>
    <xf numFmtId="165" fontId="2" fillId="2" borderId="124"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2" fillId="7" borderId="38" xfId="0" applyNumberFormat="1" applyFont="1" applyFill="1" applyBorder="1" applyAlignment="1">
      <alignment horizontal="center" vertical="top"/>
    </xf>
    <xf numFmtId="165" fontId="2" fillId="5" borderId="99"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3" xfId="0" applyNumberFormat="1" applyFont="1" applyBorder="1" applyAlignment="1">
      <alignment horizontal="center" vertical="top"/>
    </xf>
    <xf numFmtId="165" fontId="1" fillId="8" borderId="93" xfId="0" applyNumberFormat="1" applyFont="1" applyFill="1" applyBorder="1" applyAlignment="1">
      <alignment horizontal="center" vertical="top"/>
    </xf>
    <xf numFmtId="165" fontId="2" fillId="5" borderId="93"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165" fontId="1" fillId="7" borderId="31" xfId="0" applyNumberFormat="1" applyFont="1" applyFill="1" applyBorder="1" applyAlignment="1">
      <alignment vertical="top" wrapText="1"/>
    </xf>
    <xf numFmtId="165" fontId="2" fillId="7" borderId="23" xfId="0" applyNumberFormat="1" applyFont="1" applyFill="1" applyBorder="1" applyAlignment="1">
      <alignment horizontal="center" vertical="top"/>
    </xf>
    <xf numFmtId="165" fontId="2" fillId="7" borderId="16" xfId="0" applyNumberFormat="1" applyFont="1" applyFill="1" applyBorder="1" applyAlignment="1">
      <alignment horizontal="center" vertical="top"/>
    </xf>
    <xf numFmtId="165" fontId="2" fillId="2" borderId="103" xfId="0" applyNumberFormat="1" applyFont="1" applyFill="1" applyBorder="1" applyAlignment="1">
      <alignment horizontal="center" vertical="top"/>
    </xf>
    <xf numFmtId="165" fontId="2" fillId="9" borderId="80" xfId="0" applyNumberFormat="1" applyFont="1" applyFill="1" applyBorder="1" applyAlignment="1">
      <alignment horizontal="center" vertical="top"/>
    </xf>
    <xf numFmtId="165" fontId="2" fillId="5" borderId="80" xfId="0" applyNumberFormat="1" applyFont="1" applyFill="1" applyBorder="1" applyAlignment="1">
      <alignment horizontal="center" vertical="top"/>
    </xf>
    <xf numFmtId="3" fontId="1" fillId="0" borderId="41" xfId="0" applyNumberFormat="1" applyFont="1" applyFill="1" applyBorder="1" applyAlignment="1">
      <alignment vertical="top"/>
    </xf>
    <xf numFmtId="165" fontId="2" fillId="5" borderId="10"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4"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49" fontId="2" fillId="9" borderId="93" xfId="0" applyNumberFormat="1" applyFont="1" applyFill="1" applyBorder="1" applyAlignment="1">
      <alignment horizontal="center" vertical="top" wrapText="1"/>
    </xf>
    <xf numFmtId="0" fontId="1" fillId="0" borderId="26" xfId="0" applyFont="1" applyBorder="1" applyAlignment="1"/>
    <xf numFmtId="0" fontId="1" fillId="7" borderId="18" xfId="0" applyFont="1" applyFill="1" applyBorder="1" applyAlignment="1">
      <alignment vertical="top"/>
    </xf>
    <xf numFmtId="0" fontId="1" fillId="7" borderId="83" xfId="0" applyFont="1" applyFill="1" applyBorder="1" applyAlignment="1">
      <alignment horizontal="center" vertical="top"/>
    </xf>
    <xf numFmtId="0" fontId="1" fillId="7" borderId="61"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49" fontId="24" fillId="7" borderId="15"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0" fontId="1" fillId="7" borderId="23" xfId="0" applyFont="1" applyFill="1" applyBorder="1" applyAlignment="1">
      <alignment vertical="top"/>
    </xf>
    <xf numFmtId="3" fontId="1" fillId="7" borderId="23" xfId="1" applyNumberFormat="1" applyFont="1" applyFill="1" applyBorder="1" applyAlignment="1">
      <alignment horizontal="center" vertical="top" wrapText="1"/>
    </xf>
    <xf numFmtId="0" fontId="1" fillId="0" borderId="63" xfId="0" applyNumberFormat="1" applyFont="1" applyFill="1" applyBorder="1" applyAlignment="1">
      <alignment horizontal="center" vertical="top"/>
    </xf>
    <xf numFmtId="3" fontId="8" fillId="7" borderId="35" xfId="0" applyNumberFormat="1" applyFont="1" applyFill="1" applyBorder="1" applyAlignment="1">
      <alignment horizontal="center" vertical="top"/>
    </xf>
    <xf numFmtId="3" fontId="1" fillId="7" borderId="97" xfId="0" applyNumberFormat="1" applyFont="1" applyFill="1" applyBorder="1" applyAlignment="1">
      <alignment horizontal="center" vertical="top" wrapText="1"/>
    </xf>
    <xf numFmtId="3" fontId="8" fillId="7" borderId="73" xfId="0" applyNumberFormat="1" applyFont="1" applyFill="1" applyBorder="1" applyAlignment="1">
      <alignment horizontal="center" vertical="top"/>
    </xf>
    <xf numFmtId="3" fontId="1" fillId="7" borderId="18" xfId="0" applyNumberFormat="1" applyFont="1" applyFill="1" applyBorder="1" applyAlignment="1">
      <alignment horizontal="center" vertical="center"/>
    </xf>
    <xf numFmtId="3" fontId="1" fillId="7" borderId="69" xfId="0" applyNumberFormat="1" applyFont="1" applyFill="1" applyBorder="1" applyAlignment="1">
      <alignment horizontal="center" vertical="top" wrapText="1"/>
    </xf>
    <xf numFmtId="3" fontId="1" fillId="7" borderId="15" xfId="1" applyNumberFormat="1" applyFont="1" applyFill="1" applyBorder="1" applyAlignment="1">
      <alignment horizontal="center" vertical="top" wrapText="1"/>
    </xf>
    <xf numFmtId="165" fontId="2" fillId="8" borderId="44" xfId="0" applyNumberFormat="1" applyFont="1" applyFill="1" applyBorder="1" applyAlignment="1">
      <alignment horizontal="center" vertical="top"/>
    </xf>
    <xf numFmtId="165" fontId="2" fillId="7" borderId="2" xfId="0" applyNumberFormat="1" applyFont="1" applyFill="1" applyBorder="1" applyAlignment="1">
      <alignment horizontal="center" vertical="top" wrapText="1"/>
    </xf>
    <xf numFmtId="165" fontId="2" fillId="8" borderId="86"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5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7" fillId="7" borderId="86" xfId="0" applyNumberFormat="1" applyFont="1" applyFill="1" applyBorder="1" applyAlignment="1">
      <alignment horizontal="left" vertical="top" wrapText="1"/>
    </xf>
    <xf numFmtId="3" fontId="4" fillId="7" borderId="43" xfId="0" applyNumberFormat="1" applyFont="1" applyFill="1" applyBorder="1" applyAlignment="1">
      <alignment horizontal="center" vertical="top" wrapText="1"/>
    </xf>
    <xf numFmtId="3" fontId="4" fillId="7" borderId="124"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4" fillId="7" borderId="55" xfId="0" applyNumberFormat="1" applyFont="1" applyFill="1" applyBorder="1" applyAlignment="1">
      <alignment horizontal="center" vertical="top" wrapText="1"/>
    </xf>
    <xf numFmtId="3" fontId="4" fillId="7" borderId="86" xfId="0" applyNumberFormat="1" applyFont="1" applyFill="1" applyBorder="1" applyAlignment="1">
      <alignment horizontal="center" vertical="top" wrapText="1"/>
    </xf>
    <xf numFmtId="3" fontId="4" fillId="7" borderId="80" xfId="0" applyNumberFormat="1" applyFont="1" applyFill="1" applyBorder="1" applyAlignment="1">
      <alignment horizontal="center" vertical="top" wrapText="1"/>
    </xf>
    <xf numFmtId="165" fontId="1" fillId="7" borderId="22" xfId="0" applyNumberFormat="1" applyFont="1" applyFill="1" applyBorder="1" applyAlignment="1">
      <alignment vertical="top"/>
    </xf>
    <xf numFmtId="3" fontId="24" fillId="7" borderId="83" xfId="0" applyNumberFormat="1" applyFont="1" applyFill="1" applyBorder="1" applyAlignment="1">
      <alignment horizontal="center" vertical="top"/>
    </xf>
    <xf numFmtId="3" fontId="1" fillId="0" borderId="83" xfId="0" applyNumberFormat="1" applyFont="1" applyFill="1" applyBorder="1" applyAlignment="1">
      <alignment horizontal="center" vertical="top"/>
    </xf>
    <xf numFmtId="165" fontId="1" fillId="7" borderId="18" xfId="0" applyNumberFormat="1" applyFont="1" applyFill="1" applyBorder="1" applyAlignment="1">
      <alignment vertical="top"/>
    </xf>
    <xf numFmtId="0" fontId="1" fillId="7" borderId="15" xfId="0" applyNumberFormat="1" applyFont="1" applyFill="1" applyBorder="1" applyAlignment="1">
      <alignment horizontal="center" vertical="top" wrapText="1"/>
    </xf>
    <xf numFmtId="0" fontId="1" fillId="7" borderId="83" xfId="0" applyFont="1" applyFill="1" applyBorder="1" applyAlignment="1">
      <alignment vertical="top"/>
    </xf>
    <xf numFmtId="3" fontId="4" fillId="7" borderId="103"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7" borderId="23" xfId="0" applyNumberFormat="1" applyFont="1" applyFill="1" applyBorder="1" applyAlignment="1">
      <alignment horizontal="center" vertical="top" wrapText="1"/>
    </xf>
    <xf numFmtId="3" fontId="4" fillId="7" borderId="16"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7" borderId="74" xfId="0" applyNumberFormat="1" applyFont="1" applyFill="1" applyBorder="1" applyAlignment="1">
      <alignment vertical="top"/>
    </xf>
    <xf numFmtId="49" fontId="1" fillId="7" borderId="36" xfId="0" applyNumberFormat="1" applyFont="1" applyFill="1" applyBorder="1" applyAlignment="1">
      <alignment horizontal="center" vertical="top"/>
    </xf>
    <xf numFmtId="0" fontId="1" fillId="7" borderId="15" xfId="0" applyFont="1" applyFill="1" applyBorder="1" applyAlignment="1">
      <alignment horizontal="center" vertical="center"/>
    </xf>
    <xf numFmtId="3" fontId="1" fillId="0" borderId="23" xfId="0" applyNumberFormat="1" applyFont="1" applyFill="1" applyBorder="1" applyAlignment="1">
      <alignment horizontal="center" vertical="top"/>
    </xf>
    <xf numFmtId="0" fontId="1" fillId="7" borderId="73" xfId="0" applyFont="1" applyFill="1" applyBorder="1" applyAlignment="1">
      <alignment horizontal="center" vertical="center"/>
    </xf>
    <xf numFmtId="49" fontId="1" fillId="7" borderId="18" xfId="0" applyNumberFormat="1" applyFont="1" applyFill="1" applyBorder="1" applyAlignment="1">
      <alignment horizontal="center" vertical="top"/>
    </xf>
    <xf numFmtId="0" fontId="1" fillId="0" borderId="41" xfId="0" applyFont="1" applyBorder="1" applyAlignment="1">
      <alignment vertical="top"/>
    </xf>
    <xf numFmtId="49" fontId="1" fillId="7" borderId="92" xfId="0" applyNumberFormat="1" applyFont="1" applyFill="1" applyBorder="1" applyAlignment="1">
      <alignment horizontal="center" vertical="top"/>
    </xf>
    <xf numFmtId="49" fontId="1" fillId="7" borderId="96" xfId="0" applyNumberFormat="1" applyFont="1" applyFill="1" applyBorder="1" applyAlignment="1">
      <alignment horizontal="center" vertical="top"/>
    </xf>
    <xf numFmtId="167" fontId="1" fillId="7" borderId="96" xfId="0" applyNumberFormat="1" applyFont="1" applyFill="1" applyBorder="1" applyAlignment="1">
      <alignment horizontal="center" vertical="top"/>
    </xf>
    <xf numFmtId="3" fontId="8" fillId="7" borderId="95" xfId="0" applyNumberFormat="1" applyFont="1" applyFill="1" applyBorder="1" applyAlignment="1">
      <alignment horizontal="center" vertical="top"/>
    </xf>
    <xf numFmtId="49" fontId="1" fillId="7" borderId="95" xfId="0" applyNumberFormat="1" applyFont="1" applyFill="1" applyBorder="1" applyAlignment="1">
      <alignment horizontal="center" vertical="top"/>
    </xf>
    <xf numFmtId="3" fontId="1" fillId="7" borderId="101" xfId="0" applyNumberFormat="1" applyFont="1" applyFill="1" applyBorder="1" applyAlignment="1">
      <alignment vertical="top"/>
    </xf>
    <xf numFmtId="165" fontId="1" fillId="7" borderId="26" xfId="0" applyNumberFormat="1" applyFont="1" applyFill="1" applyBorder="1" applyAlignment="1">
      <alignment horizontal="center" vertical="top"/>
    </xf>
    <xf numFmtId="0" fontId="1" fillId="7" borderId="69" xfId="0" applyNumberFormat="1" applyFont="1" applyFill="1" applyBorder="1" applyAlignment="1">
      <alignment horizontal="center" vertical="top"/>
    </xf>
    <xf numFmtId="165" fontId="1" fillId="9" borderId="35" xfId="0" applyNumberFormat="1" applyFont="1" applyFill="1" applyBorder="1" applyAlignment="1">
      <alignment horizontal="center" vertical="top"/>
    </xf>
    <xf numFmtId="0" fontId="2" fillId="0" borderId="53" xfId="0" applyFont="1" applyBorder="1" applyAlignment="1">
      <alignment horizontal="center" vertical="center" textRotation="90" wrapText="1"/>
    </xf>
    <xf numFmtId="165" fontId="2" fillId="5" borderId="12" xfId="0" applyNumberFormat="1" applyFont="1" applyFill="1" applyBorder="1" applyAlignment="1">
      <alignment horizontal="center" vertical="top" wrapText="1"/>
    </xf>
    <xf numFmtId="165" fontId="2" fillId="8" borderId="14"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103" xfId="0" applyNumberFormat="1" applyFont="1" applyFill="1" applyBorder="1" applyAlignment="1">
      <alignment horizontal="center" vertical="top"/>
    </xf>
    <xf numFmtId="165" fontId="2" fillId="8" borderId="25" xfId="0" applyNumberFormat="1" applyFont="1" applyFill="1" applyBorder="1" applyAlignment="1">
      <alignment vertical="top"/>
    </xf>
    <xf numFmtId="3" fontId="1" fillId="7" borderId="85" xfId="0" applyNumberFormat="1" applyFont="1" applyFill="1" applyBorder="1" applyAlignment="1">
      <alignment horizontal="left" vertical="top" wrapText="1"/>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4" xfId="0" applyNumberFormat="1" applyFont="1" applyFill="1" applyBorder="1" applyAlignment="1">
      <alignment horizontal="center" vertical="top"/>
    </xf>
    <xf numFmtId="3" fontId="4" fillId="7" borderId="88" xfId="0" applyNumberFormat="1" applyFont="1" applyFill="1" applyBorder="1" applyAlignment="1">
      <alignment horizontal="center" vertical="top" wrapText="1"/>
    </xf>
    <xf numFmtId="165" fontId="1" fillId="7" borderId="73" xfId="0" applyNumberFormat="1" applyFont="1" applyFill="1" applyBorder="1" applyAlignment="1">
      <alignment horizontal="left" vertical="top" wrapText="1"/>
    </xf>
    <xf numFmtId="165" fontId="2" fillId="8" borderId="87" xfId="0" applyNumberFormat="1" applyFont="1" applyFill="1" applyBorder="1" applyAlignment="1">
      <alignment horizontal="center" vertical="top"/>
    </xf>
    <xf numFmtId="165" fontId="2" fillId="8" borderId="80"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7" borderId="18" xfId="0" applyNumberFormat="1" applyFont="1" applyFill="1" applyBorder="1" applyAlignment="1">
      <alignment horizontal="center" vertical="top" wrapText="1"/>
    </xf>
    <xf numFmtId="0" fontId="1" fillId="7" borderId="4" xfId="0"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1" fillId="7" borderId="70" xfId="0"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0" fontId="1" fillId="7" borderId="38" xfId="0" applyFont="1" applyFill="1" applyBorder="1" applyAlignment="1">
      <alignment horizontal="center" vertical="top"/>
    </xf>
    <xf numFmtId="49" fontId="1" fillId="8" borderId="9" xfId="0" applyNumberFormat="1" applyFont="1" applyFill="1" applyBorder="1" applyAlignment="1">
      <alignment horizontal="center" vertical="center" textRotation="90" wrapText="1"/>
    </xf>
    <xf numFmtId="165" fontId="2" fillId="9" borderId="28" xfId="0" applyNumberFormat="1" applyFont="1" applyFill="1" applyBorder="1" applyAlignment="1">
      <alignment horizontal="center" vertical="top"/>
    </xf>
    <xf numFmtId="0" fontId="1" fillId="0" borderId="26" xfId="0" applyFont="1" applyBorder="1" applyAlignment="1">
      <alignment horizontal="right"/>
    </xf>
    <xf numFmtId="165" fontId="1" fillId="2" borderId="55" xfId="0" applyNumberFormat="1" applyFont="1" applyFill="1" applyBorder="1" applyAlignment="1">
      <alignment horizontal="center" vertical="top" wrapText="1"/>
    </xf>
    <xf numFmtId="165" fontId="2" fillId="2" borderId="55" xfId="0" applyNumberFormat="1" applyFont="1" applyFill="1" applyBorder="1" applyAlignment="1">
      <alignment horizontal="left" vertical="top"/>
    </xf>
    <xf numFmtId="165" fontId="1" fillId="5" borderId="55" xfId="0" applyNumberFormat="1" applyFont="1" applyFill="1" applyBorder="1" applyAlignment="1">
      <alignment horizontal="center" vertical="top"/>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0" fontId="1" fillId="7" borderId="20" xfId="0" applyFont="1" applyFill="1" applyBorder="1" applyAlignment="1">
      <alignment horizontal="center" vertical="top"/>
    </xf>
    <xf numFmtId="49" fontId="2" fillId="7" borderId="3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95" xfId="0" applyNumberFormat="1" applyFont="1" applyFill="1" applyBorder="1" applyAlignment="1">
      <alignment horizontal="center" vertical="top" wrapText="1"/>
    </xf>
    <xf numFmtId="0" fontId="1" fillId="7" borderId="67" xfId="0" applyFont="1" applyFill="1" applyBorder="1" applyAlignment="1">
      <alignment horizontal="left" vertical="top" wrapText="1"/>
    </xf>
    <xf numFmtId="0" fontId="1" fillId="7" borderId="73" xfId="0" applyNumberFormat="1" applyFont="1" applyFill="1" applyBorder="1" applyAlignment="1">
      <alignment horizontal="center" vertical="top" wrapText="1"/>
    </xf>
    <xf numFmtId="0" fontId="5" fillId="0" borderId="28" xfId="0" applyFont="1" applyBorder="1"/>
    <xf numFmtId="167" fontId="1" fillId="7" borderId="18" xfId="0" applyNumberFormat="1" applyFont="1" applyFill="1" applyBorder="1" applyAlignment="1">
      <alignment horizontal="center" vertical="top"/>
    </xf>
    <xf numFmtId="3" fontId="1" fillId="7" borderId="83" xfId="0" applyNumberFormat="1" applyFont="1" applyFill="1" applyBorder="1" applyAlignment="1">
      <alignment horizontal="center" vertical="top" wrapText="1"/>
    </xf>
    <xf numFmtId="167" fontId="1" fillId="7" borderId="92" xfId="0" applyNumberFormat="1" applyFont="1" applyFill="1" applyBorder="1" applyAlignment="1">
      <alignment horizontal="center" vertical="top"/>
    </xf>
    <xf numFmtId="167" fontId="1" fillId="7" borderId="36" xfId="0" applyNumberFormat="1" applyFont="1" applyFill="1" applyBorder="1" applyAlignment="1">
      <alignment horizontal="center" vertical="top"/>
    </xf>
    <xf numFmtId="167" fontId="1" fillId="7" borderId="31" xfId="0" applyNumberFormat="1" applyFont="1" applyFill="1" applyBorder="1" applyAlignment="1">
      <alignment horizontal="center" vertical="top"/>
    </xf>
    <xf numFmtId="167" fontId="1" fillId="7" borderId="17" xfId="0" applyNumberFormat="1" applyFont="1" applyFill="1" applyBorder="1" applyAlignment="1">
      <alignment horizontal="center" vertical="top"/>
    </xf>
    <xf numFmtId="167" fontId="1" fillId="7" borderId="16" xfId="0" applyNumberFormat="1" applyFont="1" applyFill="1" applyBorder="1" applyAlignment="1">
      <alignment horizontal="center" vertical="top"/>
    </xf>
    <xf numFmtId="167" fontId="1" fillId="7" borderId="42" xfId="0" applyNumberFormat="1" applyFont="1" applyFill="1" applyBorder="1" applyAlignment="1">
      <alignment horizontal="center" vertical="top"/>
    </xf>
    <xf numFmtId="167" fontId="1" fillId="0" borderId="63" xfId="0" applyNumberFormat="1" applyFont="1" applyFill="1" applyBorder="1" applyAlignment="1">
      <alignment horizontal="center" vertical="top"/>
    </xf>
    <xf numFmtId="165" fontId="1" fillId="7" borderId="93" xfId="0" applyNumberFormat="1" applyFont="1" applyFill="1" applyBorder="1" applyAlignment="1">
      <alignment horizontal="center" vertical="center"/>
    </xf>
    <xf numFmtId="165" fontId="1" fillId="7" borderId="23" xfId="0" applyNumberFormat="1" applyFont="1" applyFill="1" applyBorder="1" applyAlignment="1">
      <alignment horizontal="center" vertical="center"/>
    </xf>
    <xf numFmtId="165" fontId="1" fillId="7" borderId="10" xfId="0" applyNumberFormat="1" applyFont="1" applyFill="1" applyBorder="1" applyAlignment="1">
      <alignment vertical="top" wrapText="1"/>
    </xf>
    <xf numFmtId="165" fontId="1" fillId="7" borderId="5" xfId="0" applyNumberFormat="1" applyFont="1" applyFill="1" applyBorder="1" applyAlignment="1">
      <alignment horizontal="center" vertical="center"/>
    </xf>
    <xf numFmtId="165" fontId="1" fillId="7" borderId="15" xfId="0" applyNumberFormat="1" applyFont="1" applyFill="1" applyBorder="1" applyAlignment="1">
      <alignment horizontal="center" vertical="center"/>
    </xf>
    <xf numFmtId="165" fontId="1" fillId="7" borderId="9" xfId="0" applyNumberFormat="1" applyFont="1" applyFill="1" applyBorder="1" applyAlignment="1">
      <alignment horizontal="center" vertical="center"/>
    </xf>
    <xf numFmtId="165" fontId="1" fillId="7" borderId="92" xfId="0" applyNumberFormat="1" applyFont="1" applyFill="1" applyBorder="1" applyAlignment="1">
      <alignment horizontal="center" vertical="center"/>
    </xf>
    <xf numFmtId="165" fontId="1" fillId="7" borderId="18" xfId="0" applyNumberFormat="1" applyFont="1" applyFill="1" applyBorder="1" applyAlignment="1">
      <alignment horizontal="center" vertical="center"/>
    </xf>
    <xf numFmtId="165" fontId="1" fillId="7" borderId="17" xfId="0" applyNumberFormat="1" applyFont="1" applyFill="1" applyBorder="1" applyAlignment="1">
      <alignment horizontal="center" vertical="center"/>
    </xf>
    <xf numFmtId="0" fontId="1" fillId="7" borderId="13" xfId="0" applyNumberFormat="1" applyFont="1" applyFill="1" applyBorder="1" applyAlignment="1">
      <alignment horizontal="center" vertical="top"/>
    </xf>
    <xf numFmtId="167" fontId="1" fillId="7" borderId="93" xfId="0" applyNumberFormat="1" applyFont="1" applyFill="1" applyBorder="1" applyAlignment="1">
      <alignment horizontal="center" vertical="top"/>
    </xf>
    <xf numFmtId="167" fontId="1" fillId="0" borderId="15" xfId="0" applyNumberFormat="1" applyFont="1" applyBorder="1" applyAlignment="1">
      <alignment vertical="top"/>
    </xf>
    <xf numFmtId="167" fontId="1" fillId="0" borderId="38" xfId="0" applyNumberFormat="1" applyFont="1" applyBorder="1" applyAlignment="1">
      <alignment vertical="top"/>
    </xf>
    <xf numFmtId="3" fontId="1" fillId="0" borderId="74" xfId="0" applyNumberFormat="1" applyFont="1" applyFill="1" applyBorder="1" applyAlignment="1">
      <alignment horizontal="center" vertical="top" wrapText="1"/>
    </xf>
    <xf numFmtId="3" fontId="1" fillId="0" borderId="75" xfId="0" applyNumberFormat="1" applyFont="1" applyFill="1" applyBorder="1" applyAlignment="1">
      <alignment horizontal="center" vertical="top" wrapText="1"/>
    </xf>
    <xf numFmtId="3" fontId="1" fillId="0" borderId="83" xfId="0" applyNumberFormat="1" applyFont="1" applyFill="1" applyBorder="1" applyAlignment="1">
      <alignment horizontal="center" vertical="top" wrapText="1"/>
    </xf>
    <xf numFmtId="3" fontId="1" fillId="0" borderId="5" xfId="0" applyNumberFormat="1" applyFont="1" applyFill="1" applyBorder="1" applyAlignment="1">
      <alignment horizontal="center" vertical="top" wrapText="1"/>
    </xf>
    <xf numFmtId="3" fontId="1" fillId="0" borderId="35" xfId="0" applyNumberFormat="1" applyFont="1" applyFill="1" applyBorder="1" applyAlignment="1">
      <alignment horizontal="center" vertical="top" wrapText="1"/>
    </xf>
    <xf numFmtId="165" fontId="17" fillId="7" borderId="20" xfId="0" applyNumberFormat="1" applyFont="1" applyFill="1" applyBorder="1" applyAlignment="1">
      <alignment horizontal="center" vertical="top"/>
    </xf>
    <xf numFmtId="3" fontId="17" fillId="7" borderId="93" xfId="0" applyNumberFormat="1" applyFont="1" applyFill="1" applyBorder="1" applyAlignment="1">
      <alignment horizontal="center" vertical="top"/>
    </xf>
    <xf numFmtId="3" fontId="17" fillId="7" borderId="23" xfId="0" applyNumberFormat="1" applyFont="1" applyFill="1" applyBorder="1" applyAlignment="1">
      <alignment horizontal="center" vertical="top"/>
    </xf>
    <xf numFmtId="3" fontId="1" fillId="7" borderId="72" xfId="0" applyNumberFormat="1" applyFont="1" applyFill="1" applyBorder="1" applyAlignment="1">
      <alignment vertical="top" wrapText="1"/>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165" fontId="17" fillId="7" borderId="38" xfId="0" applyNumberFormat="1" applyFont="1" applyFill="1" applyBorder="1" applyAlignment="1">
      <alignment horizontal="center" vertical="top"/>
    </xf>
    <xf numFmtId="165" fontId="17" fillId="7" borderId="15" xfId="0" applyNumberFormat="1" applyFont="1" applyFill="1" applyBorder="1" applyAlignment="1">
      <alignment horizontal="center" vertical="top"/>
    </xf>
    <xf numFmtId="165" fontId="17" fillId="7" borderId="9" xfId="0" applyNumberFormat="1" applyFont="1" applyFill="1" applyBorder="1" applyAlignment="1">
      <alignment horizontal="center" vertical="top"/>
    </xf>
    <xf numFmtId="3" fontId="8" fillId="7" borderId="15" xfId="0" applyNumberFormat="1" applyFont="1" applyFill="1" applyBorder="1" applyAlignment="1">
      <alignment horizontal="center" vertical="top"/>
    </xf>
    <xf numFmtId="3" fontId="21" fillId="7" borderId="92" xfId="0" applyNumberFormat="1" applyFont="1" applyFill="1" applyBorder="1" applyAlignment="1">
      <alignment horizontal="left" vertical="top" wrapText="1"/>
    </xf>
    <xf numFmtId="3" fontId="21" fillId="7" borderId="18" xfId="0" applyNumberFormat="1" applyFont="1" applyFill="1" applyBorder="1" applyAlignment="1">
      <alignment horizontal="center" vertical="top" wrapText="1"/>
    </xf>
    <xf numFmtId="3" fontId="21" fillId="7" borderId="18" xfId="0" applyNumberFormat="1" applyFont="1" applyFill="1" applyBorder="1" applyAlignment="1">
      <alignment horizontal="left" vertical="top" wrapText="1"/>
    </xf>
    <xf numFmtId="3" fontId="21" fillId="7" borderId="6" xfId="0" applyNumberFormat="1" applyFont="1" applyFill="1" applyBorder="1" applyAlignment="1">
      <alignment horizontal="left" vertical="top" wrapText="1"/>
    </xf>
    <xf numFmtId="0" fontId="27" fillId="0" borderId="0" xfId="0" applyFont="1" applyFill="1" applyAlignment="1">
      <alignment vertical="top"/>
    </xf>
    <xf numFmtId="0" fontId="27" fillId="0" borderId="0" xfId="0" applyFont="1" applyAlignment="1">
      <alignment vertical="top"/>
    </xf>
    <xf numFmtId="165" fontId="27" fillId="0" borderId="0" xfId="0" applyNumberFormat="1" applyFont="1" applyAlignment="1">
      <alignment vertical="top"/>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0" fontId="1" fillId="7" borderId="4" xfId="0" applyFont="1" applyFill="1" applyBorder="1" applyAlignment="1">
      <alignment horizontal="left" vertical="top" wrapText="1"/>
    </xf>
    <xf numFmtId="165" fontId="1" fillId="7" borderId="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0" fontId="1" fillId="7" borderId="6" xfId="0"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0" fontId="1" fillId="7" borderId="35" xfId="0" applyFont="1" applyFill="1" applyBorder="1" applyAlignment="1">
      <alignment horizontal="center" vertical="top"/>
    </xf>
    <xf numFmtId="0" fontId="1" fillId="7" borderId="42" xfId="0" applyFont="1" applyFill="1" applyBorder="1" applyAlignment="1">
      <alignment horizontal="center" vertical="top"/>
    </xf>
    <xf numFmtId="0" fontId="1" fillId="7" borderId="6" xfId="0" applyFont="1" applyFill="1" applyBorder="1" applyAlignment="1">
      <alignment vertical="top" wrapText="1"/>
    </xf>
    <xf numFmtId="0" fontId="1" fillId="7" borderId="5" xfId="0" applyFont="1" applyFill="1" applyBorder="1" applyAlignment="1">
      <alignment horizontal="center" vertical="top"/>
    </xf>
    <xf numFmtId="0" fontId="1" fillId="7" borderId="93" xfId="0" applyFont="1" applyFill="1" applyBorder="1" applyAlignment="1">
      <alignment horizontal="center" vertical="top"/>
    </xf>
    <xf numFmtId="0" fontId="1" fillId="7" borderId="9" xfId="0" applyFont="1" applyFill="1" applyBorder="1" applyAlignment="1">
      <alignment horizontal="center" vertical="top"/>
    </xf>
    <xf numFmtId="165" fontId="27" fillId="7" borderId="4" xfId="0" applyNumberFormat="1" applyFont="1" applyFill="1" applyBorder="1" applyAlignment="1">
      <alignment horizontal="center" vertical="top"/>
    </xf>
    <xf numFmtId="0" fontId="27" fillId="7" borderId="36" xfId="0" applyFont="1" applyFill="1" applyBorder="1" applyAlignment="1">
      <alignment horizontal="center" vertical="top"/>
    </xf>
    <xf numFmtId="165" fontId="27" fillId="7" borderId="18" xfId="0" applyNumberFormat="1" applyFont="1" applyFill="1" applyBorder="1" applyAlignment="1">
      <alignment horizontal="center" vertical="top"/>
    </xf>
    <xf numFmtId="0" fontId="27" fillId="7" borderId="17" xfId="0" applyFont="1" applyFill="1" applyBorder="1" applyAlignment="1">
      <alignment horizontal="center" vertical="top"/>
    </xf>
    <xf numFmtId="167" fontId="27" fillId="7" borderId="18"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35" xfId="0" applyNumberFormat="1" applyFont="1" applyFill="1" applyBorder="1" applyAlignment="1">
      <alignment horizontal="center" vertical="top"/>
    </xf>
    <xf numFmtId="0" fontId="27" fillId="0" borderId="4" xfId="0" applyFont="1" applyBorder="1" applyAlignment="1">
      <alignment horizontal="center" vertical="top"/>
    </xf>
    <xf numFmtId="165" fontId="27" fillId="7" borderId="23"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92"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42" xfId="0" applyNumberFormat="1" applyFont="1" applyFill="1" applyBorder="1" applyAlignment="1">
      <alignment horizontal="center" vertical="top"/>
    </xf>
    <xf numFmtId="165" fontId="27" fillId="7" borderId="0" xfId="0" applyNumberFormat="1" applyFont="1" applyFill="1" applyBorder="1" applyAlignment="1">
      <alignment horizontal="center" vertical="top"/>
    </xf>
    <xf numFmtId="165" fontId="27" fillId="7" borderId="93" xfId="0" applyNumberFormat="1" applyFont="1" applyFill="1" applyBorder="1" applyAlignment="1">
      <alignment vertical="top"/>
    </xf>
    <xf numFmtId="165" fontId="27" fillId="7" borderId="16" xfId="0" applyNumberFormat="1" applyFont="1" applyFill="1" applyBorder="1" applyAlignment="1">
      <alignment vertical="top"/>
    </xf>
    <xf numFmtId="165" fontId="27" fillId="7" borderId="42"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23" xfId="0" applyNumberFormat="1" applyFont="1" applyFill="1" applyBorder="1" applyAlignment="1">
      <alignment vertical="top"/>
    </xf>
    <xf numFmtId="165" fontId="27" fillId="7" borderId="59" xfId="0" applyNumberFormat="1" applyFont="1" applyFill="1" applyBorder="1" applyAlignment="1">
      <alignment vertical="top"/>
    </xf>
    <xf numFmtId="0" fontId="27" fillId="7" borderId="4" xfId="0"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16"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42" xfId="1"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165" fontId="27" fillId="7" borderId="59" xfId="0" applyNumberFormat="1" applyFont="1" applyFill="1" applyBorder="1" applyAlignment="1">
      <alignment horizontal="center" vertical="top"/>
    </xf>
    <xf numFmtId="165" fontId="27" fillId="7" borderId="20" xfId="0" applyNumberFormat="1" applyFont="1" applyFill="1" applyBorder="1" applyAlignment="1">
      <alignment horizontal="center" vertical="top" wrapText="1"/>
    </xf>
    <xf numFmtId="0" fontId="27" fillId="7" borderId="6" xfId="0" applyFont="1" applyFill="1" applyBorder="1" applyAlignment="1">
      <alignment horizontal="center" vertical="top"/>
    </xf>
    <xf numFmtId="0" fontId="27" fillId="7" borderId="20" xfId="0" applyFont="1" applyFill="1" applyBorder="1" applyAlignment="1">
      <alignment horizontal="center" vertical="top"/>
    </xf>
    <xf numFmtId="165" fontId="27" fillId="7" borderId="95"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17" fillId="7" borderId="4" xfId="0" applyNumberFormat="1" applyFont="1" applyFill="1" applyBorder="1" applyAlignment="1">
      <alignment horizontal="center" vertical="top"/>
    </xf>
    <xf numFmtId="167" fontId="17" fillId="7" borderId="5" xfId="0" applyNumberFormat="1" applyFont="1" applyFill="1" applyBorder="1" applyAlignment="1">
      <alignment horizontal="center" vertical="top"/>
    </xf>
    <xf numFmtId="167" fontId="17" fillId="7" borderId="38" xfId="0" applyNumberFormat="1" applyFont="1" applyFill="1" applyBorder="1" applyAlignment="1">
      <alignment horizontal="center" vertical="top"/>
    </xf>
    <xf numFmtId="167" fontId="17" fillId="7" borderId="35" xfId="0" applyNumberFormat="1" applyFont="1" applyFill="1" applyBorder="1" applyAlignment="1">
      <alignment horizontal="center" vertical="top"/>
    </xf>
    <xf numFmtId="165" fontId="17" fillId="7" borderId="35"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38" xfId="0" applyNumberFormat="1" applyFont="1" applyFill="1" applyBorder="1" applyAlignment="1">
      <alignment horizontal="center" vertical="top"/>
    </xf>
    <xf numFmtId="167" fontId="27" fillId="7" borderId="35" xfId="0" applyNumberFormat="1" applyFont="1" applyFill="1" applyBorder="1" applyAlignment="1">
      <alignment horizontal="center" vertical="top"/>
    </xf>
    <xf numFmtId="165" fontId="27" fillId="7" borderId="0"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34"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14"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15" xfId="0" applyNumberFormat="1" applyFont="1" applyFill="1" applyBorder="1" applyAlignment="1">
      <alignment vertical="top"/>
    </xf>
    <xf numFmtId="165" fontId="27" fillId="7" borderId="7" xfId="0" applyNumberFormat="1" applyFont="1" applyFill="1" applyBorder="1" applyAlignment="1">
      <alignment vertical="top"/>
    </xf>
    <xf numFmtId="165" fontId="27" fillId="7" borderId="39" xfId="0" applyNumberFormat="1" applyFont="1" applyFill="1" applyBorder="1" applyAlignment="1">
      <alignment vertical="top"/>
    </xf>
    <xf numFmtId="165" fontId="27" fillId="7" borderId="103" xfId="0" applyNumberFormat="1" applyFont="1" applyFill="1" applyBorder="1" applyAlignment="1">
      <alignment vertical="top"/>
    </xf>
    <xf numFmtId="165" fontId="27" fillId="7" borderId="71"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93" xfId="0" applyFont="1" applyBorder="1" applyAlignment="1">
      <alignment vertical="top"/>
    </xf>
    <xf numFmtId="0" fontId="27" fillId="0" borderId="16" xfId="0" applyFont="1" applyBorder="1" applyAlignment="1">
      <alignment vertical="top"/>
    </xf>
    <xf numFmtId="0" fontId="27" fillId="0" borderId="42" xfId="0" applyFont="1" applyBorder="1" applyAlignment="1">
      <alignment vertical="top"/>
    </xf>
    <xf numFmtId="0" fontId="27" fillId="0" borderId="59" xfId="0" applyFont="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0" fontId="27" fillId="0" borderId="20" xfId="0" applyFont="1" applyBorder="1" applyAlignment="1">
      <alignment vertical="top"/>
    </xf>
    <xf numFmtId="0" fontId="27" fillId="0" borderId="5" xfId="0" applyFont="1" applyBorder="1" applyAlignment="1">
      <alignment vertical="top"/>
    </xf>
    <xf numFmtId="0" fontId="27" fillId="0" borderId="9" xfId="0" applyFont="1" applyBorder="1" applyAlignment="1">
      <alignment vertical="top"/>
    </xf>
    <xf numFmtId="165" fontId="27" fillId="7" borderId="28"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0" borderId="16" xfId="0" applyNumberFormat="1" applyFont="1" applyBorder="1" applyAlignment="1">
      <alignment horizontal="center" vertical="top"/>
    </xf>
    <xf numFmtId="165" fontId="27" fillId="0" borderId="24" xfId="0" applyNumberFormat="1" applyFont="1" applyBorder="1" applyAlignment="1">
      <alignment horizontal="center" vertical="top"/>
    </xf>
    <xf numFmtId="165" fontId="27" fillId="0" borderId="23"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08"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5" xfId="0" applyNumberFormat="1" applyFont="1" applyBorder="1" applyAlignment="1">
      <alignment horizontal="center" vertical="top"/>
    </xf>
    <xf numFmtId="167" fontId="27" fillId="0" borderId="38" xfId="0" applyNumberFormat="1" applyFont="1" applyBorder="1" applyAlignment="1">
      <alignment horizontal="center" vertical="top"/>
    </xf>
    <xf numFmtId="167" fontId="27" fillId="0" borderId="1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15" xfId="0" applyNumberFormat="1" applyFont="1" applyFill="1" applyBorder="1" applyAlignment="1">
      <alignment horizontal="center" vertical="top"/>
    </xf>
    <xf numFmtId="167" fontId="27" fillId="7" borderId="5" xfId="0" applyNumberFormat="1" applyFont="1" applyFill="1" applyBorder="1" applyAlignment="1">
      <alignment vertical="top"/>
    </xf>
    <xf numFmtId="167" fontId="27" fillId="7" borderId="38" xfId="0" applyNumberFormat="1" applyFont="1" applyFill="1" applyBorder="1" applyAlignment="1">
      <alignment vertical="top"/>
    </xf>
    <xf numFmtId="167" fontId="27" fillId="7" borderId="1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16" xfId="0" applyNumberFormat="1" applyFont="1" applyFill="1" applyBorder="1" applyAlignment="1">
      <alignment vertical="top"/>
    </xf>
    <xf numFmtId="167" fontId="27" fillId="7" borderId="23" xfId="0" applyNumberFormat="1" applyFont="1" applyFill="1" applyBorder="1" applyAlignment="1">
      <alignment vertical="top"/>
    </xf>
    <xf numFmtId="0" fontId="27" fillId="0" borderId="15" xfId="0" applyFont="1" applyBorder="1" applyAlignment="1">
      <alignment vertical="top"/>
    </xf>
    <xf numFmtId="0" fontId="27" fillId="0" borderId="38" xfId="0" applyFont="1" applyBorder="1" applyAlignment="1">
      <alignment vertical="top"/>
    </xf>
    <xf numFmtId="167" fontId="27" fillId="7" borderId="16" xfId="0" applyNumberFormat="1" applyFont="1" applyFill="1" applyBorder="1" applyAlignment="1">
      <alignment horizontal="center" vertical="top"/>
    </xf>
    <xf numFmtId="167" fontId="27" fillId="7" borderId="23" xfId="0" applyNumberFormat="1" applyFont="1" applyFill="1" applyBorder="1" applyAlignment="1">
      <alignment horizontal="center" vertical="top"/>
    </xf>
    <xf numFmtId="167" fontId="27" fillId="7" borderId="93" xfId="0" applyNumberFormat="1" applyFont="1" applyFill="1" applyBorder="1" applyAlignment="1">
      <alignment horizontal="center" vertical="top"/>
    </xf>
    <xf numFmtId="167" fontId="27" fillId="7" borderId="92"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vertical="top"/>
    </xf>
    <xf numFmtId="167" fontId="27" fillId="0" borderId="24" xfId="0" applyNumberFormat="1" applyFont="1" applyBorder="1" applyAlignment="1">
      <alignment vertical="top"/>
    </xf>
    <xf numFmtId="167" fontId="27" fillId="0" borderId="15" xfId="0" applyNumberFormat="1" applyFont="1" applyBorder="1" applyAlignment="1">
      <alignment vertical="top"/>
    </xf>
    <xf numFmtId="165" fontId="17" fillId="7" borderId="6" xfId="0" applyNumberFormat="1" applyFont="1" applyFill="1" applyBorder="1" applyAlignment="1">
      <alignment horizontal="center" vertical="top" wrapText="1"/>
    </xf>
    <xf numFmtId="165" fontId="17" fillId="7" borderId="36" xfId="0" applyNumberFormat="1" applyFont="1" applyFill="1" applyBorder="1" applyAlignment="1">
      <alignment horizontal="center" vertical="top"/>
    </xf>
    <xf numFmtId="165" fontId="17" fillId="7" borderId="18" xfId="0" applyNumberFormat="1" applyFont="1" applyFill="1" applyBorder="1" applyAlignment="1">
      <alignment horizontal="center" vertical="top"/>
    </xf>
    <xf numFmtId="165" fontId="17" fillId="7" borderId="17" xfId="0" applyNumberFormat="1" applyFont="1" applyFill="1" applyBorder="1" applyAlignment="1">
      <alignment horizontal="center" vertical="top"/>
    </xf>
    <xf numFmtId="165" fontId="17" fillId="7" borderId="28" xfId="0" applyNumberFormat="1" applyFont="1" applyFill="1" applyBorder="1" applyAlignment="1">
      <alignment horizontal="center" vertical="top"/>
    </xf>
    <xf numFmtId="165" fontId="17" fillId="7" borderId="4" xfId="0" applyNumberFormat="1" applyFont="1" applyFill="1" applyBorder="1" applyAlignment="1">
      <alignment horizontal="center" vertical="top" wrapText="1"/>
    </xf>
    <xf numFmtId="165" fontId="17" fillId="7" borderId="92" xfId="0" applyNumberFormat="1" applyFont="1" applyFill="1" applyBorder="1" applyAlignment="1">
      <alignment horizontal="center" vertical="top"/>
    </xf>
    <xf numFmtId="165" fontId="17" fillId="7" borderId="5" xfId="0" applyNumberFormat="1" applyFont="1" applyFill="1" applyBorder="1" applyAlignment="1">
      <alignment horizontal="center" vertical="top"/>
    </xf>
    <xf numFmtId="165" fontId="17" fillId="7" borderId="70" xfId="0" applyNumberFormat="1" applyFont="1" applyFill="1" applyBorder="1" applyAlignment="1">
      <alignment horizontal="center" vertical="top"/>
    </xf>
    <xf numFmtId="0" fontId="17" fillId="7" borderId="101" xfId="0" applyNumberFormat="1" applyFont="1" applyFill="1" applyBorder="1" applyAlignment="1">
      <alignment horizontal="center" vertical="top"/>
    </xf>
    <xf numFmtId="0" fontId="17" fillId="7" borderId="84" xfId="0" applyNumberFormat="1" applyFont="1" applyFill="1" applyBorder="1" applyAlignment="1">
      <alignment horizontal="center" vertical="top"/>
    </xf>
    <xf numFmtId="165" fontId="17" fillId="7" borderId="6" xfId="0" applyNumberFormat="1" applyFont="1" applyFill="1" applyBorder="1" applyAlignment="1">
      <alignment horizontal="center" vertical="top"/>
    </xf>
    <xf numFmtId="0" fontId="17" fillId="7" borderId="83" xfId="0" applyNumberFormat="1" applyFont="1" applyFill="1" applyBorder="1" applyAlignment="1">
      <alignment horizontal="center" vertical="top" wrapText="1"/>
    </xf>
    <xf numFmtId="3" fontId="17" fillId="7" borderId="75" xfId="0" applyNumberFormat="1" applyFont="1" applyFill="1" applyBorder="1" applyAlignment="1">
      <alignment horizontal="center" vertical="top" wrapText="1"/>
    </xf>
    <xf numFmtId="3" fontId="17" fillId="7" borderId="83" xfId="0" applyNumberFormat="1" applyFont="1" applyFill="1" applyBorder="1" applyAlignment="1">
      <alignment horizontal="center" vertical="top" wrapText="1"/>
    </xf>
    <xf numFmtId="49" fontId="17" fillId="7" borderId="15" xfId="0" applyNumberFormat="1" applyFont="1" applyFill="1" applyBorder="1" applyAlignment="1">
      <alignment horizontal="center" vertical="top" wrapText="1"/>
    </xf>
    <xf numFmtId="3" fontId="17" fillId="7" borderId="38" xfId="0" applyNumberFormat="1" applyFont="1" applyFill="1" applyBorder="1" applyAlignment="1">
      <alignment horizontal="center" vertical="top" wrapText="1"/>
    </xf>
    <xf numFmtId="3" fontId="17" fillId="7" borderId="15" xfId="0" applyNumberFormat="1" applyFont="1" applyFill="1" applyBorder="1" applyAlignment="1">
      <alignment horizontal="center" vertical="top" wrapText="1"/>
    </xf>
    <xf numFmtId="3" fontId="17" fillId="7" borderId="73" xfId="0" applyNumberFormat="1" applyFont="1" applyFill="1" applyBorder="1" applyAlignment="1">
      <alignment horizontal="center" vertical="top" wrapText="1"/>
    </xf>
    <xf numFmtId="3" fontId="17" fillId="7" borderId="102" xfId="0" applyNumberFormat="1" applyFont="1" applyFill="1" applyBorder="1" applyAlignment="1">
      <alignment horizontal="center" vertical="top" wrapText="1"/>
    </xf>
    <xf numFmtId="167" fontId="17" fillId="7" borderId="9" xfId="0" applyNumberFormat="1" applyFont="1" applyFill="1" applyBorder="1" applyAlignment="1">
      <alignment horizontal="center" vertical="top"/>
    </xf>
    <xf numFmtId="167" fontId="17" fillId="7" borderId="15" xfId="0" applyNumberFormat="1" applyFont="1" applyFill="1" applyBorder="1" applyAlignment="1">
      <alignment horizontal="center" vertical="top"/>
    </xf>
    <xf numFmtId="0" fontId="1" fillId="7" borderId="39" xfId="0" applyFont="1" applyFill="1" applyBorder="1" applyAlignment="1">
      <alignment vertical="top"/>
    </xf>
    <xf numFmtId="0" fontId="17" fillId="7" borderId="6" xfId="0" applyFont="1" applyFill="1" applyBorder="1" applyAlignment="1">
      <alignment horizontal="center" vertical="top"/>
    </xf>
    <xf numFmtId="0" fontId="17" fillId="7" borderId="4" xfId="0" applyFont="1" applyFill="1" applyBorder="1" applyAlignment="1">
      <alignment horizontal="center" vertical="top"/>
    </xf>
    <xf numFmtId="3" fontId="17" fillId="7" borderId="5" xfId="0" applyNumberFormat="1" applyFont="1" applyFill="1" applyBorder="1" applyAlignment="1">
      <alignment horizontal="center" vertical="top"/>
    </xf>
    <xf numFmtId="3" fontId="17" fillId="7" borderId="35" xfId="0" applyNumberFormat="1" applyFont="1" applyFill="1" applyBorder="1" applyAlignment="1">
      <alignment horizontal="center" vertical="top"/>
    </xf>
    <xf numFmtId="3" fontId="17" fillId="7" borderId="38" xfId="0" applyNumberFormat="1" applyFont="1" applyFill="1" applyBorder="1" applyAlignment="1">
      <alignment horizontal="center" vertical="top"/>
    </xf>
    <xf numFmtId="3" fontId="17" fillId="7" borderId="15" xfId="0" applyNumberFormat="1" applyFont="1" applyFill="1" applyBorder="1" applyAlignment="1">
      <alignment horizontal="center" vertical="top"/>
    </xf>
    <xf numFmtId="3" fontId="17" fillId="7" borderId="42" xfId="0" applyNumberFormat="1" applyFont="1" applyFill="1" applyBorder="1" applyAlignment="1">
      <alignment horizontal="center" vertical="top"/>
    </xf>
    <xf numFmtId="3" fontId="17" fillId="7" borderId="16" xfId="0" applyNumberFormat="1" applyFont="1" applyFill="1" applyBorder="1" applyAlignment="1">
      <alignment horizontal="center" vertical="top"/>
    </xf>
    <xf numFmtId="165" fontId="17" fillId="7" borderId="23" xfId="0" applyNumberFormat="1" applyFont="1" applyFill="1" applyBorder="1" applyAlignment="1">
      <alignment horizontal="center" vertical="top"/>
    </xf>
    <xf numFmtId="0" fontId="1" fillId="7" borderId="100" xfId="0" applyFont="1" applyFill="1" applyBorder="1" applyAlignment="1">
      <alignment horizontal="center" vertical="top"/>
    </xf>
    <xf numFmtId="0" fontId="1" fillId="7" borderId="100" xfId="0" applyFont="1" applyFill="1" applyBorder="1" applyAlignment="1">
      <alignment vertical="top"/>
    </xf>
    <xf numFmtId="0" fontId="1" fillId="7" borderId="97" xfId="0" applyFont="1" applyFill="1" applyBorder="1" applyAlignment="1">
      <alignment vertical="top"/>
    </xf>
    <xf numFmtId="165" fontId="17" fillId="7" borderId="93" xfId="0" applyNumberFormat="1" applyFont="1" applyFill="1" applyBorder="1" applyAlignment="1">
      <alignment horizontal="center" vertical="top"/>
    </xf>
    <xf numFmtId="165" fontId="17" fillId="7" borderId="16" xfId="0" applyNumberFormat="1" applyFont="1" applyFill="1" applyBorder="1" applyAlignment="1">
      <alignment horizontal="center" vertical="top"/>
    </xf>
    <xf numFmtId="165" fontId="17" fillId="7" borderId="31" xfId="0" applyNumberFormat="1" applyFont="1" applyFill="1" applyBorder="1" applyAlignment="1">
      <alignment horizontal="center" vertical="top"/>
    </xf>
    <xf numFmtId="0" fontId="1" fillId="7" borderId="59" xfId="0" applyFont="1" applyFill="1" applyBorder="1" applyAlignment="1">
      <alignment vertical="top"/>
    </xf>
    <xf numFmtId="0" fontId="17" fillId="7" borderId="20" xfId="0" applyFont="1" applyFill="1" applyBorder="1" applyAlignment="1">
      <alignment horizontal="center" vertical="top"/>
    </xf>
    <xf numFmtId="3" fontId="1" fillId="7" borderId="63" xfId="0" applyNumberFormat="1" applyFont="1" applyFill="1" applyBorder="1" applyAlignment="1">
      <alignment horizontal="left" vertical="top" wrapText="1"/>
    </xf>
    <xf numFmtId="3" fontId="17" fillId="7" borderId="92" xfId="0" applyNumberFormat="1" applyFont="1" applyFill="1" applyBorder="1" applyAlignment="1">
      <alignment horizontal="center" vertical="top"/>
    </xf>
    <xf numFmtId="3" fontId="17" fillId="7" borderId="31" xfId="0" applyNumberFormat="1" applyFont="1" applyFill="1" applyBorder="1" applyAlignment="1">
      <alignment horizontal="center" vertical="top"/>
    </xf>
    <xf numFmtId="165" fontId="17" fillId="7" borderId="3" xfId="0" applyNumberFormat="1" applyFont="1" applyFill="1" applyBorder="1" applyAlignment="1">
      <alignment horizontal="center" vertical="top"/>
    </xf>
    <xf numFmtId="165" fontId="17" fillId="7" borderId="121" xfId="0" applyNumberFormat="1" applyFont="1" applyFill="1" applyBorder="1" applyAlignment="1">
      <alignment horizontal="center" vertical="top"/>
    </xf>
    <xf numFmtId="165" fontId="17" fillId="7" borderId="22" xfId="0" applyNumberFormat="1" applyFont="1" applyFill="1" applyBorder="1" applyAlignment="1">
      <alignment horizontal="center" vertical="top"/>
    </xf>
    <xf numFmtId="165" fontId="17" fillId="7" borderId="21" xfId="0" applyNumberFormat="1" applyFont="1" applyFill="1" applyBorder="1" applyAlignment="1">
      <alignment horizontal="center" vertical="top"/>
    </xf>
    <xf numFmtId="165" fontId="17" fillId="7" borderId="101" xfId="0" applyNumberFormat="1" applyFont="1" applyFill="1" applyBorder="1" applyAlignment="1">
      <alignment horizontal="center" vertical="top"/>
    </xf>
    <xf numFmtId="165" fontId="17" fillId="7" borderId="84" xfId="0" applyNumberFormat="1" applyFont="1" applyFill="1" applyBorder="1" applyAlignment="1">
      <alignment horizontal="center" vertical="top"/>
    </xf>
    <xf numFmtId="0" fontId="1" fillId="7" borderId="9" xfId="0" applyFont="1" applyFill="1" applyBorder="1" applyAlignment="1">
      <alignment vertical="top"/>
    </xf>
    <xf numFmtId="165" fontId="17" fillId="7" borderId="95" xfId="0" applyNumberFormat="1" applyFont="1" applyFill="1" applyBorder="1" applyAlignment="1">
      <alignment horizontal="center" vertical="top"/>
    </xf>
    <xf numFmtId="0" fontId="1" fillId="7" borderId="77" xfId="0" applyFont="1" applyFill="1" applyBorder="1" applyAlignment="1">
      <alignment vertical="top"/>
    </xf>
    <xf numFmtId="0" fontId="1" fillId="7" borderId="61" xfId="0" applyFont="1" applyFill="1" applyBorder="1" applyAlignment="1">
      <alignment vertical="top"/>
    </xf>
    <xf numFmtId="0" fontId="1" fillId="7" borderId="23" xfId="0" applyFont="1" applyFill="1" applyBorder="1" applyAlignment="1">
      <alignment horizontal="left" vertical="top" wrapText="1"/>
    </xf>
    <xf numFmtId="0" fontId="17" fillId="7" borderId="36" xfId="0" applyNumberFormat="1" applyFont="1" applyFill="1" applyBorder="1" applyAlignment="1">
      <alignment horizontal="center" vertical="top"/>
    </xf>
    <xf numFmtId="0" fontId="17" fillId="7" borderId="18" xfId="0" applyNumberFormat="1" applyFont="1" applyFill="1" applyBorder="1" applyAlignment="1">
      <alignment horizontal="center" vertical="top"/>
    </xf>
    <xf numFmtId="0" fontId="1" fillId="7" borderId="19" xfId="0" applyNumberFormat="1" applyFont="1" applyFill="1" applyBorder="1" applyAlignment="1">
      <alignment horizontal="left" vertical="top" wrapText="1"/>
    </xf>
    <xf numFmtId="0" fontId="1" fillId="7" borderId="105" xfId="0" applyFont="1" applyFill="1" applyBorder="1" applyAlignment="1">
      <alignment vertical="top"/>
    </xf>
    <xf numFmtId="3" fontId="17" fillId="7" borderId="95" xfId="0" applyNumberFormat="1" applyFont="1" applyFill="1" applyBorder="1" applyAlignment="1">
      <alignment horizontal="center" vertical="top"/>
    </xf>
    <xf numFmtId="3" fontId="17" fillId="7" borderId="73" xfId="0" applyNumberFormat="1" applyFont="1" applyFill="1" applyBorder="1" applyAlignment="1">
      <alignment horizontal="center" vertical="top"/>
    </xf>
    <xf numFmtId="3" fontId="17" fillId="7" borderId="75" xfId="0" applyNumberFormat="1" applyFont="1" applyFill="1" applyBorder="1" applyAlignment="1">
      <alignment horizontal="center" vertical="top"/>
    </xf>
    <xf numFmtId="3" fontId="17" fillId="7" borderId="83" xfId="0" applyNumberFormat="1" applyFont="1" applyFill="1" applyBorder="1" applyAlignment="1">
      <alignment horizontal="center" vertical="top"/>
    </xf>
    <xf numFmtId="3" fontId="1" fillId="7" borderId="73" xfId="0" applyNumberFormat="1" applyFont="1" applyFill="1" applyBorder="1" applyAlignment="1">
      <alignment horizontal="left" vertical="top" wrapText="1"/>
    </xf>
    <xf numFmtId="165" fontId="17" fillId="7" borderId="24" xfId="0" applyNumberFormat="1" applyFont="1" applyFill="1" applyBorder="1" applyAlignment="1">
      <alignment horizontal="center" vertical="top"/>
    </xf>
    <xf numFmtId="0" fontId="17" fillId="7" borderId="9" xfId="0" applyNumberFormat="1" applyFont="1" applyFill="1" applyBorder="1" applyAlignment="1">
      <alignment horizontal="center" vertical="top"/>
    </xf>
    <xf numFmtId="0" fontId="17" fillId="7" borderId="15" xfId="0" applyNumberFormat="1" applyFont="1" applyFill="1" applyBorder="1" applyAlignment="1">
      <alignment horizontal="center" vertical="top"/>
    </xf>
    <xf numFmtId="165" fontId="17" fillId="7" borderId="13" xfId="0" applyNumberFormat="1" applyFont="1" applyFill="1" applyBorder="1" applyAlignment="1">
      <alignment horizontal="center" vertical="top"/>
    </xf>
    <xf numFmtId="165" fontId="17" fillId="7" borderId="108" xfId="0" applyNumberFormat="1" applyFont="1" applyFill="1" applyBorder="1" applyAlignment="1">
      <alignment horizontal="center" vertical="top"/>
    </xf>
    <xf numFmtId="165" fontId="17" fillId="7" borderId="14" xfId="0" applyNumberFormat="1" applyFont="1" applyFill="1" applyBorder="1" applyAlignment="1">
      <alignment horizontal="center" vertical="top"/>
    </xf>
    <xf numFmtId="3" fontId="1" fillId="7" borderId="14" xfId="0" applyNumberFormat="1" applyFont="1" applyFill="1" applyBorder="1" applyAlignment="1">
      <alignment horizontal="left" vertical="top" wrapText="1"/>
    </xf>
    <xf numFmtId="0" fontId="1" fillId="7" borderId="110" xfId="0" applyFont="1" applyFill="1" applyBorder="1" applyAlignment="1">
      <alignment vertical="top"/>
    </xf>
    <xf numFmtId="0" fontId="27" fillId="7" borderId="71" xfId="0" applyFont="1" applyFill="1" applyBorder="1" applyAlignment="1">
      <alignment horizontal="center" vertical="top"/>
    </xf>
    <xf numFmtId="167" fontId="27" fillId="7" borderId="95" xfId="0" applyNumberFormat="1" applyFont="1" applyFill="1" applyBorder="1" applyAlignment="1">
      <alignment horizontal="center" vertical="top"/>
    </xf>
    <xf numFmtId="167" fontId="27" fillId="7" borderId="75" xfId="0" applyNumberFormat="1" applyFont="1" applyFill="1" applyBorder="1" applyAlignment="1">
      <alignment horizontal="center" vertical="top"/>
    </xf>
    <xf numFmtId="167" fontId="27" fillId="7" borderId="83" xfId="0" applyNumberFormat="1" applyFont="1" applyFill="1" applyBorder="1" applyAlignment="1">
      <alignment horizontal="center" vertical="top"/>
    </xf>
    <xf numFmtId="165" fontId="27" fillId="7" borderId="83"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167" fontId="27" fillId="7" borderId="38" xfId="0" applyNumberFormat="1" applyFont="1" applyFill="1" applyBorder="1" applyAlignment="1">
      <alignment horizontal="center" vertical="center"/>
    </xf>
    <xf numFmtId="167" fontId="27" fillId="7" borderId="15" xfId="0" applyNumberFormat="1" applyFont="1" applyFill="1" applyBorder="1" applyAlignment="1">
      <alignment horizontal="center" vertical="center"/>
    </xf>
    <xf numFmtId="0" fontId="27" fillId="7" borderId="38" xfId="0" applyFont="1" applyFill="1" applyBorder="1" applyAlignment="1">
      <alignment horizontal="center" vertical="center"/>
    </xf>
    <xf numFmtId="0" fontId="27" fillId="7" borderId="9" xfId="0" applyFont="1" applyFill="1" applyBorder="1" applyAlignment="1">
      <alignment horizontal="center" vertical="center"/>
    </xf>
    <xf numFmtId="167" fontId="27" fillId="7" borderId="35" xfId="0" applyNumberFormat="1" applyFont="1" applyFill="1" applyBorder="1" applyAlignment="1">
      <alignment horizontal="center" vertical="center"/>
    </xf>
    <xf numFmtId="3" fontId="1" fillId="7" borderId="4" xfId="0" applyNumberFormat="1" applyFont="1" applyFill="1" applyBorder="1" applyAlignment="1">
      <alignment vertical="top" wrapText="1"/>
    </xf>
    <xf numFmtId="3" fontId="17" fillId="7" borderId="106" xfId="0" applyNumberFormat="1" applyFont="1" applyFill="1" applyBorder="1" applyAlignment="1">
      <alignment horizontal="center" vertical="top" wrapText="1"/>
    </xf>
    <xf numFmtId="0" fontId="17" fillId="7" borderId="95" xfId="0" applyNumberFormat="1" applyFont="1" applyFill="1" applyBorder="1" applyAlignment="1">
      <alignment horizontal="center" vertical="top" wrapText="1"/>
    </xf>
    <xf numFmtId="49" fontId="17" fillId="7" borderId="5" xfId="0" applyNumberFormat="1" applyFont="1" applyFill="1" applyBorder="1" applyAlignment="1">
      <alignment horizontal="center"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3" fontId="1" fillId="7" borderId="6" xfId="0" applyNumberFormat="1" applyFont="1" applyFill="1" applyBorder="1" applyAlignment="1">
      <alignment horizontal="left" vertical="top" wrapText="1"/>
    </xf>
    <xf numFmtId="3" fontId="1" fillId="7" borderId="4" xfId="0" applyNumberFormat="1" applyFont="1" applyFill="1" applyBorder="1" applyAlignment="1">
      <alignment horizontal="left" vertical="top" wrapText="1"/>
    </xf>
    <xf numFmtId="3" fontId="1" fillId="7" borderId="20" xfId="0" applyNumberFormat="1" applyFont="1" applyFill="1" applyBorder="1" applyAlignment="1">
      <alignment horizontal="left" vertical="top" wrapText="1"/>
    </xf>
    <xf numFmtId="0" fontId="1" fillId="7" borderId="6" xfId="0" applyNumberFormat="1" applyFont="1" applyFill="1" applyBorder="1" applyAlignment="1">
      <alignment horizontal="left" vertical="top" wrapText="1"/>
    </xf>
    <xf numFmtId="0" fontId="1" fillId="7" borderId="4" xfId="0" applyNumberFormat="1" applyFont="1" applyFill="1" applyBorder="1" applyAlignment="1">
      <alignment horizontal="left" vertical="top" wrapText="1"/>
    </xf>
    <xf numFmtId="0" fontId="1" fillId="7" borderId="20" xfId="0" applyNumberFormat="1" applyFont="1" applyFill="1" applyBorder="1" applyAlignment="1">
      <alignment horizontal="left" vertical="top" wrapText="1"/>
    </xf>
    <xf numFmtId="3" fontId="1" fillId="7" borderId="50" xfId="0" applyNumberFormat="1" applyFont="1" applyFill="1" applyBorder="1" applyAlignment="1">
      <alignment horizontal="left" vertical="top" wrapText="1"/>
    </xf>
    <xf numFmtId="49" fontId="1" fillId="7" borderId="6" xfId="0" applyNumberFormat="1" applyFont="1" applyFill="1" applyBorder="1" applyAlignment="1">
      <alignment horizontal="left" vertical="top" wrapText="1"/>
    </xf>
    <xf numFmtId="49" fontId="1" fillId="7" borderId="4" xfId="0" applyNumberFormat="1" applyFont="1" applyFill="1" applyBorder="1" applyAlignment="1">
      <alignment horizontal="left" vertical="top" wrapText="1"/>
    </xf>
    <xf numFmtId="49" fontId="1" fillId="7" borderId="20" xfId="0" applyNumberFormat="1" applyFont="1" applyFill="1" applyBorder="1" applyAlignment="1">
      <alignment horizontal="left" vertical="top" wrapText="1"/>
    </xf>
    <xf numFmtId="3" fontId="1" fillId="7" borderId="71" xfId="0" applyNumberFormat="1" applyFont="1" applyFill="1" applyBorder="1" applyAlignment="1">
      <alignment horizontal="left" vertical="top" wrapText="1"/>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1" fillId="0" borderId="18" xfId="0" applyNumberFormat="1" applyFont="1" applyFill="1" applyBorder="1" applyAlignment="1">
      <alignment horizontal="center" vertical="top"/>
    </xf>
    <xf numFmtId="0" fontId="1" fillId="0" borderId="23" xfId="0" applyNumberFormat="1" applyFont="1" applyFill="1" applyBorder="1" applyAlignment="1">
      <alignment horizontal="center" vertical="top"/>
    </xf>
    <xf numFmtId="165" fontId="1" fillId="7" borderId="73" xfId="0" applyNumberFormat="1" applyFont="1" applyFill="1" applyBorder="1" applyAlignment="1">
      <alignment horizontal="center" vertical="top" wrapText="1"/>
    </xf>
    <xf numFmtId="0" fontId="5" fillId="7" borderId="77" xfId="0" applyFont="1" applyFill="1" applyBorder="1" applyAlignment="1">
      <alignment horizontal="center" vertical="top" wrapText="1"/>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49" fontId="3" fillId="6" borderId="53" xfId="0" applyNumberFormat="1" applyFont="1" applyFill="1" applyBorder="1" applyAlignment="1">
      <alignment horizontal="left" vertical="top"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5" fillId="0" borderId="48" xfId="0" applyFont="1" applyBorder="1" applyAlignment="1">
      <alignment horizontal="left" vertical="top" wrapText="1"/>
    </xf>
    <xf numFmtId="0" fontId="5" fillId="0" borderId="34" xfId="0" applyFont="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5" fillId="0" borderId="46" xfId="0" applyFont="1" applyBorder="1" applyAlignment="1">
      <alignment horizontal="left" vertical="top" wrapText="1"/>
    </xf>
    <xf numFmtId="0" fontId="5" fillId="0" borderId="31" xfId="0" applyFont="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0" borderId="32" xfId="0" applyFont="1" applyBorder="1" applyAlignment="1">
      <alignment horizontal="center" vertical="center"/>
    </xf>
    <xf numFmtId="0" fontId="2" fillId="0" borderId="4" xfId="0" applyFont="1" applyBorder="1" applyAlignment="1">
      <alignment horizontal="center" vertical="center"/>
    </xf>
    <xf numFmtId="0" fontId="2" fillId="0" borderId="50" xfId="0" applyFont="1" applyBorder="1" applyAlignment="1">
      <alignment horizontal="center" vertical="center"/>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33"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49" fontId="1" fillId="7" borderId="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wrapText="1"/>
    </xf>
    <xf numFmtId="0" fontId="11" fillId="0" borderId="0" xfId="0" applyFont="1" applyFill="1" applyAlignment="1">
      <alignment horizontal="righ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0" fontId="2" fillId="0" borderId="90" xfId="0"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0" fontId="5" fillId="7" borderId="24" xfId="0" applyFont="1" applyFill="1" applyBorder="1" applyAlignment="1">
      <alignment vertical="top" wrapText="1"/>
    </xf>
    <xf numFmtId="165" fontId="17" fillId="7" borderId="71" xfId="0" applyNumberFormat="1" applyFont="1" applyFill="1" applyBorder="1" applyAlignment="1">
      <alignment horizontal="left" vertical="top" wrapText="1"/>
    </xf>
    <xf numFmtId="165" fontId="17"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165" fontId="1" fillId="7" borderId="39" xfId="0" applyNumberFormat="1" applyFont="1" applyFill="1" applyBorder="1" applyAlignment="1">
      <alignment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44"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2" fillId="2" borderId="44"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7" borderId="95" xfId="0" applyNumberFormat="1" applyFont="1" applyFill="1" applyBorder="1" applyAlignment="1">
      <alignment horizontal="center" vertical="top" wrapText="1"/>
    </xf>
    <xf numFmtId="0" fontId="5" fillId="7" borderId="96" xfId="0" applyFont="1" applyFill="1" applyBorder="1" applyAlignment="1">
      <alignment horizontal="center" vertical="top" wrapText="1"/>
    </xf>
    <xf numFmtId="165" fontId="2" fillId="2" borderId="39"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5" fillId="0" borderId="24" xfId="0" applyFont="1" applyBorder="1" applyAlignment="1">
      <alignment horizontal="left"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27" fillId="7" borderId="38"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0" fontId="1" fillId="7" borderId="17" xfId="0"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0" fontId="1" fillId="0" borderId="6" xfId="0" applyNumberFormat="1" applyFont="1" applyFill="1" applyBorder="1" applyAlignment="1">
      <alignment horizontal="left" vertical="top" wrapText="1"/>
    </xf>
    <xf numFmtId="0" fontId="1" fillId="0" borderId="4" xfId="0" applyNumberFormat="1" applyFont="1" applyFill="1" applyBorder="1" applyAlignment="1">
      <alignment horizontal="left" vertical="top" wrapText="1"/>
    </xf>
    <xf numFmtId="0" fontId="1" fillId="0" borderId="20"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36"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0" fontId="5" fillId="7" borderId="105" xfId="0" applyFont="1" applyFill="1" applyBorder="1" applyAlignment="1">
      <alignment horizontal="center" vertical="top" wrapText="1"/>
    </xf>
    <xf numFmtId="0" fontId="1" fillId="7" borderId="71" xfId="0" applyNumberFormat="1" applyFont="1" applyFill="1" applyBorder="1" applyAlignment="1">
      <alignment horizontal="left" vertical="top" wrapText="1"/>
    </xf>
    <xf numFmtId="3" fontId="17" fillId="7" borderId="6" xfId="0" applyNumberFormat="1" applyFont="1" applyFill="1" applyBorder="1" applyAlignment="1">
      <alignment horizontal="left" vertical="top" wrapText="1"/>
    </xf>
    <xf numFmtId="3" fontId="17" fillId="7" borderId="4" xfId="0" applyNumberFormat="1" applyFont="1" applyFill="1" applyBorder="1" applyAlignment="1">
      <alignment horizontal="left" vertical="top" wrapText="1"/>
    </xf>
    <xf numFmtId="3" fontId="17" fillId="7" borderId="20" xfId="0" applyNumberFormat="1" applyFont="1" applyFill="1" applyBorder="1" applyAlignment="1">
      <alignment horizontal="left" vertical="top" wrapText="1"/>
    </xf>
    <xf numFmtId="3" fontId="17" fillId="7" borderId="71"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0" borderId="24" xfId="0"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0" fontId="1" fillId="7" borderId="95" xfId="0" applyNumberFormat="1" applyFont="1" applyFill="1" applyBorder="1" applyAlignment="1">
      <alignment horizontal="center" vertical="top" wrapText="1"/>
    </xf>
    <xf numFmtId="0" fontId="1" fillId="7" borderId="35" xfId="0" applyFont="1" applyFill="1" applyBorder="1" applyAlignment="1">
      <alignment horizontal="center" vertical="top"/>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5" xfId="0" applyFont="1" applyFill="1" applyBorder="1" applyAlignment="1">
      <alignment horizontal="center" vertical="top"/>
    </xf>
    <xf numFmtId="0" fontId="1" fillId="7" borderId="93" xfId="0" applyFont="1" applyFill="1" applyBorder="1" applyAlignment="1">
      <alignment horizontal="center" vertical="top"/>
    </xf>
    <xf numFmtId="0" fontId="11" fillId="0" borderId="0" xfId="0" applyFont="1" applyAlignment="1">
      <alignment horizontal="right" vertical="top"/>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165" fontId="1" fillId="7" borderId="70" xfId="0" applyNumberFormat="1" applyFont="1" applyFill="1" applyBorder="1" applyAlignment="1">
      <alignment horizontal="left" vertical="top" wrapText="1"/>
    </xf>
    <xf numFmtId="165" fontId="1" fillId="2" borderId="55"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4" xfId="0" applyFont="1" applyFill="1" applyBorder="1" applyAlignment="1">
      <alignment horizontal="center" vertical="top"/>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165" fontId="1" fillId="5" borderId="55" xfId="0" applyNumberFormat="1" applyFont="1" applyFill="1" applyBorder="1" applyAlignment="1">
      <alignment horizontal="center" vertical="top"/>
    </xf>
    <xf numFmtId="165" fontId="2" fillId="2" borderId="27" xfId="0" applyNumberFormat="1" applyFont="1" applyFill="1" applyBorder="1" applyAlignment="1">
      <alignment horizontal="left" vertical="top"/>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 fillId="0" borderId="26" xfId="0" applyFont="1" applyBorder="1" applyAlignment="1">
      <alignment horizontal="right"/>
    </xf>
    <xf numFmtId="165" fontId="1" fillId="9" borderId="55" xfId="0" applyNumberFormat="1" applyFont="1" applyFill="1" applyBorder="1" applyAlignment="1">
      <alignment horizontal="center" vertical="top"/>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DDFF"/>
      <color rgb="FFFFFF99"/>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23"/>
  <sheetViews>
    <sheetView tabSelected="1" zoomScaleNormal="100" zoomScaleSheetLayoutView="100" workbookViewId="0">
      <selection activeCell="I28" sqref="I28"/>
    </sheetView>
  </sheetViews>
  <sheetFormatPr defaultColWidth="9.140625" defaultRowHeight="12.75" x14ac:dyDescent="0.2"/>
  <cols>
    <col min="1" max="3" width="2.85546875" style="2" customWidth="1"/>
    <col min="4" max="4" width="34.140625" style="2" customWidth="1"/>
    <col min="5" max="5" width="4.42578125" style="97" customWidth="1"/>
    <col min="6" max="6" width="8.85546875" style="3" customWidth="1"/>
    <col min="7" max="8" width="7.85546875" style="2" customWidth="1"/>
    <col min="9" max="9" width="7.5703125" style="2" customWidth="1"/>
    <col min="10" max="14" width="7.85546875" style="2" customWidth="1"/>
    <col min="15" max="15" width="6.5703125" style="2" customWidth="1"/>
    <col min="16" max="16" width="37.42578125" style="2" customWidth="1"/>
    <col min="17" max="17" width="7.140625" style="2" customWidth="1"/>
    <col min="18" max="18" width="8" style="2" customWidth="1"/>
    <col min="19" max="22" width="5.140625" style="2" customWidth="1"/>
    <col min="23" max="23" width="33.42578125" style="2" customWidth="1"/>
    <col min="24" max="24" width="9.140625" style="1"/>
    <col min="25" max="28" width="9.140625" style="1" hidden="1" customWidth="1"/>
    <col min="29" max="32" width="0" style="1" hidden="1" customWidth="1"/>
    <col min="33" max="33" width="36.140625" style="1" customWidth="1"/>
    <col min="34" max="16384" width="9.140625" style="1"/>
  </cols>
  <sheetData>
    <row r="1" spans="1:28" ht="15.6" customHeight="1" x14ac:dyDescent="0.2">
      <c r="E1" s="95"/>
      <c r="G1" s="3"/>
      <c r="H1" s="3"/>
      <c r="I1" s="3"/>
      <c r="J1" s="3"/>
      <c r="K1" s="3"/>
      <c r="L1" s="3"/>
      <c r="M1" s="3"/>
      <c r="N1" s="3"/>
      <c r="O1" s="3"/>
      <c r="Q1" s="152"/>
      <c r="R1" s="152"/>
      <c r="S1" s="152"/>
      <c r="T1" s="1513" t="s">
        <v>457</v>
      </c>
      <c r="U1" s="1513"/>
      <c r="V1" s="1513"/>
      <c r="W1" s="1513"/>
    </row>
    <row r="2" spans="1:28" ht="15.6" customHeight="1" x14ac:dyDescent="0.2">
      <c r="E2" s="95"/>
      <c r="G2" s="3"/>
      <c r="H2" s="3"/>
      <c r="I2" s="3"/>
      <c r="J2" s="3"/>
      <c r="K2" s="3"/>
      <c r="L2" s="3"/>
      <c r="M2" s="3"/>
      <c r="N2" s="3"/>
      <c r="O2" s="3"/>
      <c r="P2" s="996"/>
      <c r="Q2" s="152"/>
      <c r="R2" s="152"/>
      <c r="S2" s="152"/>
      <c r="T2" s="152"/>
      <c r="U2" s="152"/>
      <c r="V2" s="152"/>
      <c r="W2" s="152"/>
    </row>
    <row r="3" spans="1:28" s="2" customFormat="1" ht="15.6" customHeight="1" x14ac:dyDescent="0.2">
      <c r="A3" s="1532" t="s">
        <v>432</v>
      </c>
      <c r="B3" s="1532"/>
      <c r="C3" s="1532"/>
      <c r="D3" s="1532"/>
      <c r="E3" s="1532"/>
      <c r="F3" s="1532"/>
      <c r="G3" s="1532"/>
      <c r="H3" s="1532"/>
      <c r="I3" s="1532"/>
      <c r="J3" s="1532"/>
      <c r="K3" s="1532"/>
      <c r="L3" s="1532"/>
      <c r="M3" s="1532"/>
      <c r="N3" s="1532"/>
      <c r="O3" s="1532"/>
      <c r="P3" s="1532"/>
      <c r="Q3" s="1532"/>
      <c r="R3" s="1532"/>
      <c r="S3" s="1532"/>
      <c r="T3" s="1532"/>
      <c r="U3" s="1532"/>
      <c r="V3" s="1532"/>
      <c r="W3" s="1532"/>
    </row>
    <row r="4" spans="1:28" ht="15.6" customHeight="1" x14ac:dyDescent="0.2">
      <c r="A4" s="1533" t="s">
        <v>25</v>
      </c>
      <c r="B4" s="1533"/>
      <c r="C4" s="1533"/>
      <c r="D4" s="1533"/>
      <c r="E4" s="1533"/>
      <c r="F4" s="1533"/>
      <c r="G4" s="1533"/>
      <c r="H4" s="1533"/>
      <c r="I4" s="1533"/>
      <c r="J4" s="1533"/>
      <c r="K4" s="1533"/>
      <c r="L4" s="1533"/>
      <c r="M4" s="1533"/>
      <c r="N4" s="1533"/>
      <c r="O4" s="1533"/>
      <c r="P4" s="1533"/>
      <c r="Q4" s="1533"/>
      <c r="R4" s="1533"/>
      <c r="S4" s="1533"/>
      <c r="T4" s="1533"/>
      <c r="U4" s="1533"/>
      <c r="V4" s="1533"/>
      <c r="W4" s="1533"/>
    </row>
    <row r="5" spans="1:28" ht="15.6" customHeight="1" x14ac:dyDescent="0.2">
      <c r="A5" s="1534" t="s">
        <v>14</v>
      </c>
      <c r="B5" s="1534"/>
      <c r="C5" s="1534"/>
      <c r="D5" s="1534"/>
      <c r="E5" s="1534"/>
      <c r="F5" s="1534"/>
      <c r="G5" s="1534"/>
      <c r="H5" s="1534"/>
      <c r="I5" s="1534"/>
      <c r="J5" s="1534"/>
      <c r="K5" s="1534"/>
      <c r="L5" s="1534"/>
      <c r="M5" s="1534"/>
      <c r="N5" s="1534"/>
      <c r="O5" s="1534"/>
      <c r="P5" s="1534"/>
      <c r="Q5" s="1534"/>
      <c r="R5" s="1534"/>
      <c r="S5" s="1534"/>
      <c r="T5" s="1534"/>
      <c r="U5" s="1534"/>
      <c r="V5" s="1534"/>
      <c r="W5" s="1534"/>
    </row>
    <row r="6" spans="1:28" ht="15.6" customHeight="1" x14ac:dyDescent="0.2">
      <c r="A6" s="1"/>
      <c r="B6" s="1"/>
      <c r="C6" s="1"/>
      <c r="D6" s="1"/>
      <c r="E6" s="272"/>
      <c r="F6" s="270"/>
      <c r="G6" s="1"/>
      <c r="H6" s="1"/>
      <c r="I6" s="1"/>
      <c r="J6" s="1"/>
      <c r="K6" s="1"/>
      <c r="L6" s="1"/>
      <c r="M6" s="1"/>
      <c r="N6" s="1"/>
      <c r="O6" s="1"/>
      <c r="P6" s="1"/>
      <c r="Q6" s="1"/>
      <c r="R6" s="1"/>
      <c r="S6" s="811"/>
      <c r="T6" s="811"/>
      <c r="U6" s="811"/>
      <c r="V6" s="811"/>
      <c r="W6" s="811"/>
    </row>
    <row r="7" spans="1:28" ht="15" customHeight="1" thickBot="1" x14ac:dyDescent="0.25">
      <c r="A7" s="1"/>
      <c r="B7" s="1"/>
      <c r="C7" s="1"/>
      <c r="D7" s="1"/>
      <c r="E7" s="272"/>
      <c r="F7" s="270"/>
      <c r="G7" s="1"/>
      <c r="H7" s="1"/>
      <c r="I7" s="1"/>
      <c r="J7" s="1"/>
      <c r="K7" s="1"/>
      <c r="L7" s="1"/>
      <c r="M7" s="287"/>
      <c r="N7" s="287"/>
      <c r="O7" s="1"/>
      <c r="P7" s="1"/>
      <c r="Q7" s="1"/>
      <c r="R7" s="1"/>
      <c r="T7" s="1055"/>
      <c r="U7" s="1055"/>
      <c r="V7" s="1055"/>
      <c r="W7" s="1163" t="s">
        <v>69</v>
      </c>
    </row>
    <row r="8" spans="1:28" s="12" customFormat="1" ht="21" customHeight="1" thickBot="1" x14ac:dyDescent="0.25">
      <c r="A8" s="1535" t="s">
        <v>15</v>
      </c>
      <c r="B8" s="1514" t="s">
        <v>0</v>
      </c>
      <c r="C8" s="1514" t="s">
        <v>1</v>
      </c>
      <c r="D8" s="1502" t="s">
        <v>9</v>
      </c>
      <c r="E8" s="1514" t="s">
        <v>245</v>
      </c>
      <c r="F8" s="1517" t="s">
        <v>2</v>
      </c>
      <c r="G8" s="1520" t="s">
        <v>248</v>
      </c>
      <c r="H8" s="1520" t="s">
        <v>462</v>
      </c>
      <c r="I8" s="1530" t="s">
        <v>458</v>
      </c>
      <c r="J8" s="1523" t="s">
        <v>414</v>
      </c>
      <c r="K8" s="1523" t="s">
        <v>463</v>
      </c>
      <c r="L8" s="1530" t="s">
        <v>458</v>
      </c>
      <c r="M8" s="1505" t="s">
        <v>250</v>
      </c>
      <c r="N8" s="1505" t="s">
        <v>464</v>
      </c>
      <c r="O8" s="1530" t="s">
        <v>458</v>
      </c>
      <c r="P8" s="1508" t="s">
        <v>225</v>
      </c>
      <c r="Q8" s="1509"/>
      <c r="R8" s="1509"/>
      <c r="S8" s="1509"/>
      <c r="T8" s="1509"/>
      <c r="U8" s="1509"/>
      <c r="V8" s="1510"/>
      <c r="W8" s="1486" t="s">
        <v>460</v>
      </c>
    </row>
    <row r="9" spans="1:28" s="12" customFormat="1" ht="21" customHeight="1" x14ac:dyDescent="0.2">
      <c r="A9" s="1536"/>
      <c r="B9" s="1515"/>
      <c r="C9" s="1515"/>
      <c r="D9" s="1503"/>
      <c r="E9" s="1515"/>
      <c r="F9" s="1518"/>
      <c r="G9" s="1521"/>
      <c r="H9" s="1521"/>
      <c r="I9" s="1531"/>
      <c r="J9" s="1524"/>
      <c r="K9" s="1524"/>
      <c r="L9" s="1531"/>
      <c r="M9" s="1506"/>
      <c r="N9" s="1506"/>
      <c r="O9" s="1531"/>
      <c r="P9" s="1526" t="s">
        <v>9</v>
      </c>
      <c r="Q9" s="1528" t="s">
        <v>461</v>
      </c>
      <c r="R9" s="1528"/>
      <c r="S9" s="1528"/>
      <c r="T9" s="1528"/>
      <c r="U9" s="1528"/>
      <c r="V9" s="1529"/>
      <c r="W9" s="1487"/>
    </row>
    <row r="10" spans="1:28" s="12" customFormat="1" ht="120.6" customHeight="1" thickBot="1" x14ac:dyDescent="0.25">
      <c r="A10" s="1537"/>
      <c r="B10" s="1516"/>
      <c r="C10" s="1516"/>
      <c r="D10" s="1504"/>
      <c r="E10" s="1516"/>
      <c r="F10" s="1519"/>
      <c r="G10" s="1522"/>
      <c r="H10" s="1522"/>
      <c r="I10" s="1531"/>
      <c r="J10" s="1525"/>
      <c r="K10" s="1525"/>
      <c r="L10" s="1531"/>
      <c r="M10" s="1507"/>
      <c r="N10" s="1507"/>
      <c r="O10" s="1531"/>
      <c r="P10" s="1527"/>
      <c r="Q10" s="994" t="s">
        <v>242</v>
      </c>
      <c r="R10" s="1030" t="s">
        <v>459</v>
      </c>
      <c r="S10" s="290" t="s">
        <v>243</v>
      </c>
      <c r="T10" s="1030" t="s">
        <v>459</v>
      </c>
      <c r="U10" s="289" t="s">
        <v>244</v>
      </c>
      <c r="V10" s="1031" t="s">
        <v>459</v>
      </c>
      <c r="W10" s="1488"/>
    </row>
    <row r="11" spans="1:28" s="7" customFormat="1" ht="15" customHeight="1" x14ac:dyDescent="0.2">
      <c r="A11" s="1471" t="s">
        <v>49</v>
      </c>
      <c r="B11" s="1472"/>
      <c r="C11" s="1472"/>
      <c r="D11" s="1472"/>
      <c r="E11" s="1472"/>
      <c r="F11" s="1472"/>
      <c r="G11" s="1472"/>
      <c r="H11" s="1472"/>
      <c r="I11" s="1472"/>
      <c r="J11" s="1472"/>
      <c r="K11" s="1472"/>
      <c r="L11" s="1472"/>
      <c r="M11" s="1472"/>
      <c r="N11" s="1472"/>
      <c r="O11" s="1472"/>
      <c r="P11" s="1472"/>
      <c r="Q11" s="1472"/>
      <c r="R11" s="1472"/>
      <c r="S11" s="1472"/>
      <c r="T11" s="1472"/>
      <c r="U11" s="1472"/>
      <c r="V11" s="1472"/>
      <c r="W11" s="1473"/>
      <c r="X11" s="1177"/>
    </row>
    <row r="12" spans="1:28" s="7" customFormat="1" ht="15" customHeight="1" x14ac:dyDescent="0.2">
      <c r="A12" s="1474" t="s">
        <v>22</v>
      </c>
      <c r="B12" s="1475"/>
      <c r="C12" s="1475"/>
      <c r="D12" s="1475"/>
      <c r="E12" s="1475"/>
      <c r="F12" s="1475"/>
      <c r="G12" s="1475"/>
      <c r="H12" s="1475"/>
      <c r="I12" s="1475"/>
      <c r="J12" s="1475"/>
      <c r="K12" s="1475"/>
      <c r="L12" s="1475"/>
      <c r="M12" s="1475"/>
      <c r="N12" s="1475"/>
      <c r="O12" s="1475"/>
      <c r="P12" s="1475"/>
      <c r="Q12" s="1476"/>
      <c r="R12" s="1476"/>
      <c r="S12" s="1476"/>
      <c r="T12" s="1476"/>
      <c r="U12" s="1476"/>
      <c r="V12" s="1476"/>
      <c r="W12" s="1477"/>
    </row>
    <row r="13" spans="1:28" ht="15" customHeight="1" x14ac:dyDescent="0.2">
      <c r="A13" s="1054" t="s">
        <v>3</v>
      </c>
      <c r="B13" s="1480" t="s">
        <v>26</v>
      </c>
      <c r="C13" s="1481"/>
      <c r="D13" s="1481"/>
      <c r="E13" s="1481"/>
      <c r="F13" s="1481"/>
      <c r="G13" s="1481"/>
      <c r="H13" s="1481"/>
      <c r="I13" s="1481"/>
      <c r="J13" s="1481"/>
      <c r="K13" s="1481"/>
      <c r="L13" s="1481"/>
      <c r="M13" s="1481"/>
      <c r="N13" s="1481"/>
      <c r="O13" s="1481"/>
      <c r="P13" s="1481"/>
      <c r="Q13" s="1482"/>
      <c r="R13" s="1482"/>
      <c r="S13" s="1482"/>
      <c r="T13" s="1482"/>
      <c r="U13" s="1482"/>
      <c r="V13" s="1482"/>
      <c r="W13" s="1483"/>
    </row>
    <row r="14" spans="1:28" ht="15" customHeight="1" x14ac:dyDescent="0.2">
      <c r="A14" s="34" t="s">
        <v>3</v>
      </c>
      <c r="B14" s="9" t="s">
        <v>3</v>
      </c>
      <c r="C14" s="1484" t="s">
        <v>141</v>
      </c>
      <c r="D14" s="1485"/>
      <c r="E14" s="1485"/>
      <c r="F14" s="1485"/>
      <c r="G14" s="1485"/>
      <c r="H14" s="1485"/>
      <c r="I14" s="1485"/>
      <c r="J14" s="1485"/>
      <c r="K14" s="1485"/>
      <c r="L14" s="1485"/>
      <c r="M14" s="1485"/>
      <c r="N14" s="1485"/>
      <c r="O14" s="1485"/>
      <c r="P14" s="1485"/>
      <c r="Q14" s="1476"/>
      <c r="R14" s="1476"/>
      <c r="S14" s="1476"/>
      <c r="T14" s="1476"/>
      <c r="U14" s="1476"/>
      <c r="V14" s="1476"/>
      <c r="W14" s="1477"/>
    </row>
    <row r="15" spans="1:28" ht="13.5" customHeight="1" x14ac:dyDescent="0.2">
      <c r="A15" s="1145" t="s">
        <v>3</v>
      </c>
      <c r="B15" s="1146" t="s">
        <v>3</v>
      </c>
      <c r="C15" s="1143" t="s">
        <v>3</v>
      </c>
      <c r="D15" s="1538" t="s">
        <v>125</v>
      </c>
      <c r="E15" s="744" t="s">
        <v>131</v>
      </c>
      <c r="F15" s="1356" t="s">
        <v>21</v>
      </c>
      <c r="G15" s="1357">
        <f>3337.1-9.7-34.4+40+46.3+40+114+6-170+84</f>
        <v>3453.3</v>
      </c>
      <c r="H15" s="1357">
        <f>3337.1-9.7-34.4+40+46.3+40+114+6-170+84+30.9+60+23.3-156-23.8+14.2+50+48+300+13.4+8.2</f>
        <v>3821.5</v>
      </c>
      <c r="I15" s="1358">
        <f>+H15-G15</f>
        <v>368.2</v>
      </c>
      <c r="J15" s="1359">
        <f>4768.3+72.9+60+72.2+170+170+6668.8+75+763.6</f>
        <v>12820.8</v>
      </c>
      <c r="K15" s="1359">
        <f>4768.3+72.9+60+72.2+170+170+6668.8+75+763.6-280.9+300.2-170+21.4+46+23.8-100-50+82.2+70.3-300-350</f>
        <v>12113.8</v>
      </c>
      <c r="L15" s="1358">
        <f>+K15-J15</f>
        <v>-707</v>
      </c>
      <c r="M15" s="113">
        <v>5298.7</v>
      </c>
      <c r="N15" s="111">
        <v>5298.7</v>
      </c>
      <c r="O15" s="23">
        <f>+N15-M15</f>
        <v>0</v>
      </c>
      <c r="P15" s="452"/>
      <c r="Q15" s="297"/>
      <c r="R15" s="1056"/>
      <c r="S15" s="1004"/>
      <c r="T15" s="1056"/>
      <c r="U15" s="297"/>
      <c r="V15" s="226"/>
      <c r="W15" s="226"/>
      <c r="Y15" s="975" t="s">
        <v>21</v>
      </c>
      <c r="Z15" s="13" t="e">
        <f>+G28+G35+G41+G50+G55+G58+G62+G66+G70+#REF!+G73+G77+G83+G85+G89+G99+G101+G105+G107+G110+G112+G116+G119+G130+G133+G135+G138+G140+G143</f>
        <v>#REF!</v>
      </c>
      <c r="AA15" s="13">
        <f>+J28+J35+J41+J50+J55+J58+J62+J66+J70+J73+J74+J77+J83+J85+J89+J99+J101+J105+J107+J110+J112+J116+J119+J130+J133+J135+J138+J140+J143</f>
        <v>12820.8</v>
      </c>
      <c r="AB15" s="13">
        <f>+M28+M35+M41+M50+M55+M58+M62+M66+M70+M73+M74+M77+M83+M85+M89+M99+M101+M105+M107+M110+M112+M116+M119+M130+M133+M135+M138+M140+M143</f>
        <v>5298.7</v>
      </c>
    </row>
    <row r="16" spans="1:28" ht="15.6" customHeight="1" x14ac:dyDescent="0.2">
      <c r="A16" s="1145"/>
      <c r="B16" s="79"/>
      <c r="C16" s="1143"/>
      <c r="D16" s="1539"/>
      <c r="E16" s="1"/>
      <c r="F16" s="1292" t="s">
        <v>226</v>
      </c>
      <c r="G16" s="1216">
        <f>14208-5455.8</f>
        <v>8752.2000000000007</v>
      </c>
      <c r="H16" s="1216">
        <f>14208-5455.8+1032.7</f>
        <v>9784.9</v>
      </c>
      <c r="I16" s="1217">
        <f t="shared" ref="I16:I27" si="0">+H16-G16</f>
        <v>1032.7</v>
      </c>
      <c r="J16" s="1216">
        <v>2983.6</v>
      </c>
      <c r="K16" s="1218">
        <f>2983.6-1032.7</f>
        <v>1950.9</v>
      </c>
      <c r="L16" s="1217">
        <f t="shared" ref="L16:L27" si="1">+K16-J16</f>
        <v>-1032.7</v>
      </c>
      <c r="M16" s="1236"/>
      <c r="N16" s="162"/>
      <c r="O16" s="23"/>
      <c r="P16" s="452"/>
      <c r="Q16" s="959"/>
      <c r="R16" s="974"/>
      <c r="S16" s="1005"/>
      <c r="T16" s="974"/>
      <c r="U16" s="959"/>
      <c r="V16" s="973"/>
      <c r="W16" s="974"/>
      <c r="Y16" s="975" t="s">
        <v>226</v>
      </c>
      <c r="Z16" s="13">
        <f>+G30</f>
        <v>8752.2000000000007</v>
      </c>
      <c r="AA16" s="13">
        <f>+J30</f>
        <v>2983.6</v>
      </c>
      <c r="AB16" s="13">
        <f t="shared" ref="AB16" si="2">+M30</f>
        <v>0</v>
      </c>
    </row>
    <row r="17" spans="1:28" ht="15.6" customHeight="1" x14ac:dyDescent="0.2">
      <c r="A17" s="1145"/>
      <c r="B17" s="79"/>
      <c r="C17" s="1143"/>
      <c r="D17" s="972"/>
      <c r="E17" s="744"/>
      <c r="F17" s="1292" t="s">
        <v>328</v>
      </c>
      <c r="G17" s="1360">
        <v>770</v>
      </c>
      <c r="H17" s="1218">
        <f>770+84.6-9</f>
        <v>845.6</v>
      </c>
      <c r="I17" s="1217">
        <f t="shared" si="0"/>
        <v>75.599999999999994</v>
      </c>
      <c r="J17" s="1216">
        <v>207.5</v>
      </c>
      <c r="K17" s="1218">
        <f>207.5+9</f>
        <v>216.5</v>
      </c>
      <c r="L17" s="1217">
        <f t="shared" si="1"/>
        <v>9</v>
      </c>
      <c r="M17" s="1236">
        <v>881.3</v>
      </c>
      <c r="N17" s="162">
        <v>881.3</v>
      </c>
      <c r="O17" s="23">
        <f t="shared" ref="O17:O27" si="3">+N17-M17</f>
        <v>0</v>
      </c>
      <c r="P17" s="452"/>
      <c r="Q17" s="959"/>
      <c r="R17" s="974"/>
      <c r="S17" s="1005"/>
      <c r="T17" s="974"/>
      <c r="U17" s="959"/>
      <c r="V17" s="973"/>
      <c r="W17" s="973"/>
      <c r="Y17" s="975" t="s">
        <v>328</v>
      </c>
      <c r="Z17" s="13">
        <f>+G32+G37+G46+G64+G81+G136+G141+G144</f>
        <v>721.8</v>
      </c>
      <c r="AA17" s="13">
        <f>+J32+J37+J46+J64+J81+J136+J141+J144</f>
        <v>207.5</v>
      </c>
      <c r="AB17" s="13">
        <f>+M32+M37+M46+M64+M81+M136+M141+M144</f>
        <v>881.3</v>
      </c>
    </row>
    <row r="18" spans="1:28" ht="15.6" customHeight="1" x14ac:dyDescent="0.2">
      <c r="A18" s="1145"/>
      <c r="B18" s="79"/>
      <c r="C18" s="1143"/>
      <c r="D18" s="972"/>
      <c r="E18" s="744"/>
      <c r="F18" s="1292" t="s">
        <v>64</v>
      </c>
      <c r="G18" s="1216">
        <f>4546.6+109.5+103.3-32.6+39.6</f>
        <v>4766.3999999999996</v>
      </c>
      <c r="H18" s="1216">
        <f>4546.6+109.5+103.3-32.6+39.6+250-24+324-100-200-123.2</f>
        <v>4893.2</v>
      </c>
      <c r="I18" s="1217">
        <f t="shared" si="0"/>
        <v>126.8</v>
      </c>
      <c r="J18" s="1218">
        <f>5153.3+60.4+50</f>
        <v>5263.7</v>
      </c>
      <c r="K18" s="1218">
        <f>5153.3+60.4+50-100-324+100+200+100</f>
        <v>5239.7</v>
      </c>
      <c r="L18" s="1217">
        <f t="shared" si="1"/>
        <v>-24</v>
      </c>
      <c r="M18" s="1236">
        <v>7379.3</v>
      </c>
      <c r="N18" s="162">
        <v>7379.3</v>
      </c>
      <c r="O18" s="23">
        <f t="shared" si="3"/>
        <v>0</v>
      </c>
      <c r="P18" s="452"/>
      <c r="Q18" s="959"/>
      <c r="R18" s="974"/>
      <c r="S18" s="1005"/>
      <c r="T18" s="974"/>
      <c r="U18" s="959"/>
      <c r="V18" s="973"/>
      <c r="W18" s="973"/>
      <c r="Y18" s="975" t="s">
        <v>64</v>
      </c>
      <c r="Z18" s="13" t="e">
        <f>+G39+G52+G59+G67+G90+G98+G104+G109+#REF!+G114+G120+G125+G126+G127+G131</f>
        <v>#REF!</v>
      </c>
      <c r="AA18" s="13">
        <f>+J39+J52+J59+J67+J90+J98+J104+J109+J111+J114+J120+J125+J126+J127+J131</f>
        <v>5263.7</v>
      </c>
      <c r="AB18" s="13">
        <f>+M39+M52+M59+M67+M90+M98+M104+M109+M111+M114+M120+M125+M126+M127+M131</f>
        <v>7379.3</v>
      </c>
    </row>
    <row r="19" spans="1:28" ht="15.6" customHeight="1" x14ac:dyDescent="0.2">
      <c r="A19" s="1145"/>
      <c r="B19" s="79"/>
      <c r="C19" s="1143"/>
      <c r="D19" s="972"/>
      <c r="E19" s="744"/>
      <c r="F19" s="1292" t="s">
        <v>96</v>
      </c>
      <c r="G19" s="1216">
        <f>1050.6+65</f>
        <v>1115.5999999999999</v>
      </c>
      <c r="H19" s="1216">
        <f>1050.6+65-92.2</f>
        <v>1023.4</v>
      </c>
      <c r="I19" s="1217">
        <f t="shared" si="0"/>
        <v>-92.2</v>
      </c>
      <c r="J19" s="1216">
        <v>430.2</v>
      </c>
      <c r="K19" s="1218">
        <f>430.2+92.2</f>
        <v>522.4</v>
      </c>
      <c r="L19" s="1217">
        <f t="shared" si="1"/>
        <v>92.2</v>
      </c>
      <c r="M19" s="1236"/>
      <c r="N19" s="162"/>
      <c r="O19" s="23"/>
      <c r="P19" s="452"/>
      <c r="Q19" s="959"/>
      <c r="R19" s="974"/>
      <c r="S19" s="1005"/>
      <c r="T19" s="974"/>
      <c r="U19" s="959"/>
      <c r="V19" s="973"/>
      <c r="W19" s="973"/>
      <c r="Y19" s="975" t="s">
        <v>96</v>
      </c>
      <c r="Z19" s="13">
        <f>+G38+G42+G72</f>
        <v>1115.5999999999999</v>
      </c>
      <c r="AA19" s="13">
        <f>+J38+J42+J72</f>
        <v>430.2</v>
      </c>
      <c r="AB19" s="13">
        <f>+M38+M42+M72</f>
        <v>0</v>
      </c>
    </row>
    <row r="20" spans="1:28" ht="15.6" customHeight="1" x14ac:dyDescent="0.2">
      <c r="A20" s="1145"/>
      <c r="B20" s="79"/>
      <c r="C20" s="1143"/>
      <c r="D20" s="972"/>
      <c r="E20" s="744"/>
      <c r="F20" s="1361" t="s">
        <v>48</v>
      </c>
      <c r="G20" s="1216">
        <f>221.9+200+1287</f>
        <v>1708.9</v>
      </c>
      <c r="H20" s="1216">
        <f>221.9+200+1287+169.4-21.4+1.4+350</f>
        <v>2208.3000000000002</v>
      </c>
      <c r="I20" s="1217">
        <f t="shared" si="0"/>
        <v>499.4</v>
      </c>
      <c r="J20" s="1236"/>
      <c r="K20" s="162"/>
      <c r="L20" s="445"/>
      <c r="M20" s="1236"/>
      <c r="N20" s="162"/>
      <c r="O20" s="23"/>
      <c r="P20" s="452"/>
      <c r="Q20" s="959"/>
      <c r="R20" s="974"/>
      <c r="S20" s="1005"/>
      <c r="T20" s="974"/>
      <c r="U20" s="959"/>
      <c r="V20" s="973"/>
      <c r="W20" s="973"/>
      <c r="Y20" s="975" t="s">
        <v>48</v>
      </c>
      <c r="Z20" s="13">
        <f>+G29+G36+G48+G51+G56+G61+G71+G80+G86+G113+G117</f>
        <v>1508.9</v>
      </c>
      <c r="AA20" s="13">
        <f>+J29+J36+J48+J51+J56+J61+J71+J80+J86+J113+J117</f>
        <v>0</v>
      </c>
      <c r="AB20" s="13">
        <f>+M29+M36+M48+M51+M56+M61+M71+M80+M86+M113+M117</f>
        <v>0</v>
      </c>
    </row>
    <row r="21" spans="1:28" ht="15.6" customHeight="1" x14ac:dyDescent="0.2">
      <c r="A21" s="1145"/>
      <c r="B21" s="79"/>
      <c r="C21" s="1143"/>
      <c r="D21" s="972"/>
      <c r="E21" s="744"/>
      <c r="F21" s="16" t="s">
        <v>210</v>
      </c>
      <c r="G21" s="1236">
        <f>80.8-65+0.1</f>
        <v>15.9</v>
      </c>
      <c r="H21" s="1236">
        <f>80.8-65+0.1</f>
        <v>15.9</v>
      </c>
      <c r="I21" s="445">
        <f t="shared" si="0"/>
        <v>0</v>
      </c>
      <c r="J21" s="1236"/>
      <c r="K21" s="162"/>
      <c r="L21" s="445"/>
      <c r="M21" s="1236"/>
      <c r="N21" s="162"/>
      <c r="O21" s="23"/>
      <c r="P21" s="452"/>
      <c r="Q21" s="959"/>
      <c r="R21" s="974"/>
      <c r="S21" s="1005"/>
      <c r="T21" s="974"/>
      <c r="U21" s="959"/>
      <c r="V21" s="973"/>
      <c r="W21" s="973"/>
      <c r="Y21" s="975" t="s">
        <v>210</v>
      </c>
      <c r="Z21" s="13">
        <f>+G40+G43</f>
        <v>115.8</v>
      </c>
      <c r="AA21" s="13">
        <f>+J40+J43</f>
        <v>0</v>
      </c>
      <c r="AB21" s="13">
        <f>+M40+M43</f>
        <v>0</v>
      </c>
    </row>
    <row r="22" spans="1:28" ht="15.6" customHeight="1" x14ac:dyDescent="0.2">
      <c r="A22" s="1145"/>
      <c r="B22" s="79"/>
      <c r="C22" s="1143"/>
      <c r="D22" s="972"/>
      <c r="E22" s="744"/>
      <c r="F22" s="1240" t="s">
        <v>57</v>
      </c>
      <c r="G22" s="1236">
        <v>218.6</v>
      </c>
      <c r="H22" s="1236">
        <v>218.6</v>
      </c>
      <c r="I22" s="445">
        <f t="shared" si="0"/>
        <v>0</v>
      </c>
      <c r="J22" s="1236"/>
      <c r="K22" s="162"/>
      <c r="L22" s="445"/>
      <c r="M22" s="1236"/>
      <c r="N22" s="162"/>
      <c r="O22" s="23"/>
      <c r="P22" s="452"/>
      <c r="Q22" s="959"/>
      <c r="R22" s="974"/>
      <c r="S22" s="1005"/>
      <c r="T22" s="974"/>
      <c r="U22" s="959"/>
      <c r="V22" s="973"/>
      <c r="W22" s="973"/>
      <c r="Y22" s="975" t="s">
        <v>57</v>
      </c>
      <c r="Z22" s="13" t="e">
        <f>+#REF!+G44</f>
        <v>#REF!</v>
      </c>
      <c r="AA22" s="13" t="e">
        <f>+#REF!+J44</f>
        <v>#REF!</v>
      </c>
      <c r="AB22" s="13" t="e">
        <f>+#REF!+M44</f>
        <v>#REF!</v>
      </c>
    </row>
    <row r="23" spans="1:28" ht="15.6" customHeight="1" x14ac:dyDescent="0.2">
      <c r="A23" s="1145"/>
      <c r="B23" s="79"/>
      <c r="C23" s="1143"/>
      <c r="D23" s="972"/>
      <c r="E23" s="744"/>
      <c r="F23" s="1292" t="s">
        <v>234</v>
      </c>
      <c r="G23" s="1216">
        <v>833.4</v>
      </c>
      <c r="H23" s="1216">
        <f>833.4+203.7-109-28</f>
        <v>900.1</v>
      </c>
      <c r="I23" s="1217">
        <f t="shared" si="0"/>
        <v>66.7</v>
      </c>
      <c r="J23" s="1236"/>
      <c r="K23" s="162"/>
      <c r="L23" s="445"/>
      <c r="M23" s="1236"/>
      <c r="N23" s="162"/>
      <c r="O23" s="23"/>
      <c r="P23" s="452"/>
      <c r="Q23" s="959"/>
      <c r="R23" s="974"/>
      <c r="S23" s="1005"/>
      <c r="T23" s="974"/>
      <c r="U23" s="959"/>
      <c r="V23" s="973"/>
      <c r="W23" s="973"/>
      <c r="Y23" s="975" t="s">
        <v>234</v>
      </c>
      <c r="Z23" s="13">
        <f>+G45+G53+G60+G82+G87+G47</f>
        <v>833.4</v>
      </c>
      <c r="AA23" s="13">
        <f>+J45+J53+J60+J82+J87+J47</f>
        <v>0</v>
      </c>
      <c r="AB23" s="13">
        <f>+M45+M53+M60+M82+M87+M47</f>
        <v>0</v>
      </c>
    </row>
    <row r="24" spans="1:28" ht="15.6" customHeight="1" x14ac:dyDescent="0.2">
      <c r="A24" s="1145"/>
      <c r="B24" s="79"/>
      <c r="C24" s="1143"/>
      <c r="D24" s="972"/>
      <c r="E24" s="744"/>
      <c r="F24" s="16" t="s">
        <v>38</v>
      </c>
      <c r="G24" s="1236">
        <v>640.6</v>
      </c>
      <c r="H24" s="1236">
        <v>640.6</v>
      </c>
      <c r="I24" s="445">
        <f t="shared" si="0"/>
        <v>0</v>
      </c>
      <c r="J24" s="1236"/>
      <c r="K24" s="162"/>
      <c r="L24" s="445"/>
      <c r="M24" s="1236">
        <v>49.4</v>
      </c>
      <c r="N24" s="162">
        <v>49.4</v>
      </c>
      <c r="O24" s="23">
        <f t="shared" si="3"/>
        <v>0</v>
      </c>
      <c r="P24" s="452"/>
      <c r="Q24" s="959"/>
      <c r="R24" s="974"/>
      <c r="S24" s="1005"/>
      <c r="T24" s="974"/>
      <c r="U24" s="959"/>
      <c r="V24" s="973"/>
      <c r="W24" s="973"/>
      <c r="Y24" s="975" t="s">
        <v>38</v>
      </c>
      <c r="Z24" s="13">
        <f>+G63+G76+G124</f>
        <v>640.6</v>
      </c>
      <c r="AA24" s="13">
        <f>+J63+J76+J124</f>
        <v>0</v>
      </c>
      <c r="AB24" s="13">
        <f>+M63+M76+M124</f>
        <v>49.4</v>
      </c>
    </row>
    <row r="25" spans="1:28" ht="15.6" customHeight="1" x14ac:dyDescent="0.2">
      <c r="A25" s="1145"/>
      <c r="B25" s="79"/>
      <c r="C25" s="1143"/>
      <c r="D25" s="972"/>
      <c r="E25" s="744"/>
      <c r="F25" s="716" t="s">
        <v>41</v>
      </c>
      <c r="G25" s="1236">
        <v>1800</v>
      </c>
      <c r="H25" s="1236">
        <v>1800</v>
      </c>
      <c r="I25" s="445">
        <f t="shared" si="0"/>
        <v>0</v>
      </c>
      <c r="J25" s="1236">
        <v>1800</v>
      </c>
      <c r="K25" s="162">
        <v>1800</v>
      </c>
      <c r="L25" s="445">
        <f t="shared" si="1"/>
        <v>0</v>
      </c>
      <c r="M25" s="1236">
        <v>1500</v>
      </c>
      <c r="N25" s="162">
        <v>1500</v>
      </c>
      <c r="O25" s="23">
        <f t="shared" si="3"/>
        <v>0</v>
      </c>
      <c r="P25" s="452"/>
      <c r="Q25" s="959"/>
      <c r="R25" s="974"/>
      <c r="S25" s="1005"/>
      <c r="T25" s="974"/>
      <c r="U25" s="959"/>
      <c r="V25" s="973"/>
      <c r="W25" s="973"/>
      <c r="Y25" s="975" t="s">
        <v>41</v>
      </c>
      <c r="Z25" s="13">
        <f>+G31</f>
        <v>1800</v>
      </c>
      <c r="AA25" s="13">
        <f>+J31</f>
        <v>1800</v>
      </c>
      <c r="AB25" s="13">
        <f t="shared" ref="AB25" si="4">+M31</f>
        <v>1500</v>
      </c>
    </row>
    <row r="26" spans="1:28" ht="15.6" customHeight="1" x14ac:dyDescent="0.2">
      <c r="A26" s="1145"/>
      <c r="B26" s="79"/>
      <c r="C26" s="1143"/>
      <c r="D26" s="972"/>
      <c r="E26" s="744"/>
      <c r="F26" s="716" t="s">
        <v>37</v>
      </c>
      <c r="G26" s="1236">
        <v>92.2</v>
      </c>
      <c r="H26" s="1236">
        <v>92.2</v>
      </c>
      <c r="I26" s="445">
        <f>+H26-G26</f>
        <v>0</v>
      </c>
      <c r="J26" s="1236"/>
      <c r="K26" s="162"/>
      <c r="L26" s="445"/>
      <c r="M26" s="1236"/>
      <c r="N26" s="162"/>
      <c r="O26" s="23"/>
      <c r="P26" s="452"/>
      <c r="Q26" s="959"/>
      <c r="R26" s="974"/>
      <c r="S26" s="1005"/>
      <c r="T26" s="974"/>
      <c r="U26" s="959"/>
      <c r="V26" s="973"/>
      <c r="W26" s="973"/>
      <c r="Y26" s="975"/>
      <c r="Z26" s="13"/>
      <c r="AA26" s="13"/>
      <c r="AB26" s="13"/>
    </row>
    <row r="27" spans="1:28" ht="15.6" customHeight="1" x14ac:dyDescent="0.2">
      <c r="A27" s="1145"/>
      <c r="B27" s="79"/>
      <c r="C27" s="1143"/>
      <c r="D27" s="972"/>
      <c r="E27" s="744"/>
      <c r="F27" s="1240" t="s">
        <v>100</v>
      </c>
      <c r="G27" s="1236">
        <f>1597.1+7.9</f>
        <v>1605</v>
      </c>
      <c r="H27" s="1236">
        <f>1597.1+7.9</f>
        <v>1605</v>
      </c>
      <c r="I27" s="445">
        <f t="shared" si="0"/>
        <v>0</v>
      </c>
      <c r="J27" s="162">
        <f>4427-7.9</f>
        <v>4419.1000000000004</v>
      </c>
      <c r="K27" s="162">
        <f>4427-7.9</f>
        <v>4419.1000000000004</v>
      </c>
      <c r="L27" s="445">
        <f t="shared" si="1"/>
        <v>0</v>
      </c>
      <c r="M27" s="1236"/>
      <c r="N27" s="162"/>
      <c r="O27" s="23">
        <f t="shared" si="3"/>
        <v>0</v>
      </c>
      <c r="P27" s="452"/>
      <c r="Q27" s="959"/>
      <c r="R27" s="974"/>
      <c r="S27" s="1005"/>
      <c r="T27" s="974"/>
      <c r="U27" s="959"/>
      <c r="V27" s="973"/>
      <c r="W27" s="973"/>
      <c r="Y27" s="975" t="s">
        <v>100</v>
      </c>
      <c r="Z27" s="13">
        <f>+G147+G150+G34</f>
        <v>1605</v>
      </c>
      <c r="AA27" s="13">
        <f>+J147+J150+J34</f>
        <v>4419.1000000000004</v>
      </c>
      <c r="AB27" s="13">
        <f>+M147+M150+M34</f>
        <v>0</v>
      </c>
    </row>
    <row r="28" spans="1:28" ht="15.6" customHeight="1" x14ac:dyDescent="0.2">
      <c r="A28" s="1141"/>
      <c r="B28" s="1154"/>
      <c r="C28" s="1155"/>
      <c r="D28" s="1540" t="s">
        <v>74</v>
      </c>
      <c r="E28" s="942" t="s">
        <v>305</v>
      </c>
      <c r="F28" s="1356" t="s">
        <v>434</v>
      </c>
      <c r="G28" s="1362">
        <v>9.5</v>
      </c>
      <c r="H28" s="1357">
        <f>9.5+30.9+300+13.4+8.2</f>
        <v>362</v>
      </c>
      <c r="I28" s="1358">
        <f>+H28-G28</f>
        <v>352.5</v>
      </c>
      <c r="J28" s="1359">
        <v>6668.8</v>
      </c>
      <c r="K28" s="1359">
        <f>6668.8-280.9-300-350</f>
        <v>5737.9</v>
      </c>
      <c r="L28" s="1358">
        <f>+K28-J28</f>
        <v>-930.9</v>
      </c>
      <c r="M28" s="113">
        <v>1526</v>
      </c>
      <c r="N28" s="111">
        <v>1526</v>
      </c>
      <c r="O28" s="310">
        <f>+N28-M28</f>
        <v>0</v>
      </c>
      <c r="P28" s="419" t="s">
        <v>307</v>
      </c>
      <c r="Q28" s="300">
        <v>85</v>
      </c>
      <c r="R28" s="235"/>
      <c r="S28" s="347">
        <v>95</v>
      </c>
      <c r="T28" s="235"/>
      <c r="U28" s="311">
        <v>100</v>
      </c>
      <c r="V28" s="310"/>
      <c r="W28" s="1458" t="s">
        <v>504</v>
      </c>
      <c r="Z28" s="13" t="e">
        <f>+Z15+Z16+Z17+Z18+Z19+Z20+Z21+Z22+Z23+Z24+Z25+Z27</f>
        <v>#REF!</v>
      </c>
      <c r="AA28" s="13" t="e">
        <f t="shared" ref="AA28:AB28" si="5">+AA15+AA16+AA17+AA18+AA19+AA20+AA21+AA22+AA23+AA24+AA25+AA27</f>
        <v>#REF!</v>
      </c>
      <c r="AB28" s="13" t="e">
        <f t="shared" si="5"/>
        <v>#REF!</v>
      </c>
    </row>
    <row r="29" spans="1:28" ht="15.6" customHeight="1" x14ac:dyDescent="0.2">
      <c r="A29" s="1141"/>
      <c r="B29" s="1154"/>
      <c r="C29" s="1155"/>
      <c r="D29" s="1541"/>
      <c r="E29" s="1149" t="s">
        <v>430</v>
      </c>
      <c r="F29" s="1361" t="s">
        <v>435</v>
      </c>
      <c r="G29" s="1216">
        <f>1.5+1287</f>
        <v>1288.5</v>
      </c>
      <c r="H29" s="1216">
        <f>1.5+1287+350</f>
        <v>1638.5</v>
      </c>
      <c r="I29" s="1217">
        <f>+H29-G29</f>
        <v>350</v>
      </c>
      <c r="J29" s="1216"/>
      <c r="K29" s="1218"/>
      <c r="L29" s="1217"/>
      <c r="M29" s="1236"/>
      <c r="N29" s="162"/>
      <c r="O29" s="15"/>
      <c r="P29" s="404"/>
      <c r="Q29" s="298"/>
      <c r="R29" s="644"/>
      <c r="S29" s="742"/>
      <c r="T29" s="644"/>
      <c r="U29" s="358"/>
      <c r="V29" s="246"/>
      <c r="W29" s="1495"/>
      <c r="Y29" s="13"/>
      <c r="Z29" s="13" t="e">
        <f>+Z28-G154</f>
        <v>#REF!</v>
      </c>
      <c r="AA29" s="13" t="e">
        <f>+AA28-J154</f>
        <v>#REF!</v>
      </c>
      <c r="AB29" s="13" t="e">
        <f>+AB28-M154</f>
        <v>#REF!</v>
      </c>
    </row>
    <row r="30" spans="1:28" ht="15.6" customHeight="1" x14ac:dyDescent="0.2">
      <c r="A30" s="1141"/>
      <c r="B30" s="1154"/>
      <c r="C30" s="1155"/>
      <c r="D30" s="1541"/>
      <c r="E30" s="943" t="s">
        <v>279</v>
      </c>
      <c r="F30" s="1292" t="s">
        <v>436</v>
      </c>
      <c r="G30" s="1216">
        <f>5000-1400-752.6-870.8+2539+9692.4-5455.8</f>
        <v>8752.2000000000007</v>
      </c>
      <c r="H30" s="1216">
        <f>5000-1400-752.6-870.8+2539+9692.4-5455.8+1032.7</f>
        <v>9784.9</v>
      </c>
      <c r="I30" s="1217">
        <f t="shared" ref="I30:I48" si="6">+H30-G30</f>
        <v>1032.7</v>
      </c>
      <c r="J30" s="1216">
        <v>2983.6</v>
      </c>
      <c r="K30" s="1218">
        <f>2983.6-1032.7</f>
        <v>1950.9</v>
      </c>
      <c r="L30" s="1217">
        <f>+K30-J30</f>
        <v>-1032.7</v>
      </c>
      <c r="M30" s="1236"/>
      <c r="N30" s="162"/>
      <c r="O30" s="15"/>
      <c r="P30" s="1500" t="s">
        <v>313</v>
      </c>
      <c r="Q30" s="332">
        <v>60</v>
      </c>
      <c r="R30" s="244"/>
      <c r="S30" s="497"/>
      <c r="T30" s="244"/>
      <c r="U30" s="332"/>
      <c r="V30" s="108"/>
      <c r="W30" s="1495"/>
    </row>
    <row r="31" spans="1:28" ht="15.6" customHeight="1" x14ac:dyDescent="0.2">
      <c r="A31" s="1141"/>
      <c r="B31" s="1154"/>
      <c r="C31" s="1155"/>
      <c r="D31" s="1541"/>
      <c r="E31" s="744" t="s">
        <v>40</v>
      </c>
      <c r="F31" s="716" t="s">
        <v>437</v>
      </c>
      <c r="G31" s="1234">
        <v>1800</v>
      </c>
      <c r="H31" s="1236">
        <v>1800</v>
      </c>
      <c r="I31" s="445">
        <f t="shared" si="6"/>
        <v>0</v>
      </c>
      <c r="J31" s="1236">
        <v>1800</v>
      </c>
      <c r="K31" s="162">
        <v>1800</v>
      </c>
      <c r="L31" s="445">
        <f>+K31-J31</f>
        <v>0</v>
      </c>
      <c r="M31" s="1236">
        <v>1500</v>
      </c>
      <c r="N31" s="162">
        <v>1500</v>
      </c>
      <c r="O31" s="15">
        <f>+N31-M31</f>
        <v>0</v>
      </c>
      <c r="P31" s="1501"/>
      <c r="Q31" s="298"/>
      <c r="R31" s="644"/>
      <c r="S31" s="742"/>
      <c r="T31" s="644"/>
      <c r="U31" s="298"/>
      <c r="V31" s="86"/>
      <c r="W31" s="1495"/>
    </row>
    <row r="32" spans="1:28" ht="15.6" customHeight="1" x14ac:dyDescent="0.2">
      <c r="A32" s="1141"/>
      <c r="B32" s="1154"/>
      <c r="C32" s="1155"/>
      <c r="D32" s="1541"/>
      <c r="E32" s="1149" t="s">
        <v>224</v>
      </c>
      <c r="F32" s="16" t="s">
        <v>438</v>
      </c>
      <c r="G32" s="1234"/>
      <c r="H32" s="1236"/>
      <c r="I32" s="445"/>
      <c r="J32" s="1236"/>
      <c r="K32" s="162"/>
      <c r="L32" s="445"/>
      <c r="M32" s="1236">
        <v>881.3</v>
      </c>
      <c r="N32" s="162">
        <v>881.3</v>
      </c>
      <c r="O32" s="15">
        <f>+N32-M32</f>
        <v>0</v>
      </c>
      <c r="P32" s="1501"/>
      <c r="Q32" s="298"/>
      <c r="R32" s="644"/>
      <c r="S32" s="742"/>
      <c r="T32" s="644"/>
      <c r="U32" s="298"/>
      <c r="V32" s="86"/>
      <c r="W32" s="1495"/>
    </row>
    <row r="33" spans="1:27" ht="15.6" customHeight="1" x14ac:dyDescent="0.2">
      <c r="A33" s="1210"/>
      <c r="B33" s="1211"/>
      <c r="C33" s="1212"/>
      <c r="D33" s="1541"/>
      <c r="E33" s="1209"/>
      <c r="F33" s="1292" t="s">
        <v>441</v>
      </c>
      <c r="G33" s="1363"/>
      <c r="H33" s="1216">
        <v>250</v>
      </c>
      <c r="I33" s="1217">
        <f>+H33-G33</f>
        <v>250</v>
      </c>
      <c r="J33" s="1236"/>
      <c r="K33" s="162"/>
      <c r="L33" s="445"/>
      <c r="M33" s="1236"/>
      <c r="N33" s="162"/>
      <c r="O33" s="15"/>
      <c r="P33" s="1501"/>
      <c r="Q33" s="298"/>
      <c r="R33" s="644"/>
      <c r="S33" s="742"/>
      <c r="T33" s="644"/>
      <c r="U33" s="298"/>
      <c r="V33" s="86"/>
      <c r="W33" s="1495"/>
    </row>
    <row r="34" spans="1:27" ht="87" customHeight="1" x14ac:dyDescent="0.2">
      <c r="A34" s="1141"/>
      <c r="B34" s="1154"/>
      <c r="C34" s="1155"/>
      <c r="D34" s="1541"/>
      <c r="E34" s="1149" t="s">
        <v>148</v>
      </c>
      <c r="F34" s="77" t="s">
        <v>439</v>
      </c>
      <c r="G34" s="1235">
        <f>1000-1000+2000-1000+1000-600</f>
        <v>1400</v>
      </c>
      <c r="H34" s="1237">
        <f>1000-1000+2000-1000+1000-600</f>
        <v>1400</v>
      </c>
      <c r="I34" s="445">
        <f t="shared" si="6"/>
        <v>0</v>
      </c>
      <c r="J34" s="1237">
        <v>3280</v>
      </c>
      <c r="K34" s="296">
        <v>3280</v>
      </c>
      <c r="L34" s="242">
        <f>+K34-J34</f>
        <v>0</v>
      </c>
      <c r="M34" s="1237"/>
      <c r="N34" s="296"/>
      <c r="O34" s="342"/>
      <c r="P34" s="1464"/>
      <c r="Q34" s="298"/>
      <c r="R34" s="644"/>
      <c r="S34" s="742"/>
      <c r="T34" s="243"/>
      <c r="U34" s="301"/>
      <c r="V34" s="87"/>
      <c r="W34" s="1459"/>
    </row>
    <row r="35" spans="1:27" ht="15.6" customHeight="1" x14ac:dyDescent="0.2">
      <c r="A35" s="1145"/>
      <c r="B35" s="1146"/>
      <c r="C35" s="1489" t="s">
        <v>120</v>
      </c>
      <c r="D35" s="1498" t="s">
        <v>290</v>
      </c>
      <c r="E35" s="942" t="s">
        <v>131</v>
      </c>
      <c r="F35" s="1292" t="s">
        <v>434</v>
      </c>
      <c r="G35" s="1357">
        <f>36.6+40</f>
        <v>76.599999999999994</v>
      </c>
      <c r="H35" s="1357">
        <f>36.6+40+60</f>
        <v>136.6</v>
      </c>
      <c r="I35" s="1358">
        <f t="shared" si="6"/>
        <v>60</v>
      </c>
      <c r="J35" s="1364">
        <f>49.4+60</f>
        <v>109.4</v>
      </c>
      <c r="K35" s="1364">
        <f>49.4+60+300.2</f>
        <v>409.6</v>
      </c>
      <c r="L35" s="1217">
        <f>+K35-J35</f>
        <v>300.2</v>
      </c>
      <c r="M35" s="113"/>
      <c r="N35" s="111"/>
      <c r="O35" s="15"/>
      <c r="P35" s="475" t="s">
        <v>307</v>
      </c>
      <c r="Q35" s="1365">
        <v>45</v>
      </c>
      <c r="R35" s="1366">
        <v>50</v>
      </c>
      <c r="S35" s="1006">
        <v>100</v>
      </c>
      <c r="T35" s="1058"/>
      <c r="U35" s="1108"/>
      <c r="V35" s="345"/>
      <c r="W35" s="1452" t="s">
        <v>473</v>
      </c>
      <c r="AA35" s="13"/>
    </row>
    <row r="36" spans="1:27" ht="15.6" customHeight="1" x14ac:dyDescent="0.2">
      <c r="A36" s="1145"/>
      <c r="B36" s="1146"/>
      <c r="C36" s="1490"/>
      <c r="D36" s="1499"/>
      <c r="E36" s="744" t="s">
        <v>40</v>
      </c>
      <c r="F36" s="1292" t="s">
        <v>435</v>
      </c>
      <c r="G36" s="1363">
        <v>17.600000000000001</v>
      </c>
      <c r="H36" s="1216">
        <f>17.6+169.4</f>
        <v>187</v>
      </c>
      <c r="I36" s="1217">
        <f t="shared" si="6"/>
        <v>169.4</v>
      </c>
      <c r="J36" s="1236"/>
      <c r="K36" s="162"/>
      <c r="L36" s="445"/>
      <c r="M36" s="1236"/>
      <c r="N36" s="162"/>
      <c r="O36" s="15"/>
      <c r="P36" s="779" t="s">
        <v>127</v>
      </c>
      <c r="Q36" s="770">
        <v>4</v>
      </c>
      <c r="R36" s="1057"/>
      <c r="S36" s="1007"/>
      <c r="T36" s="1057"/>
      <c r="U36" s="770"/>
      <c r="V36" s="780"/>
      <c r="W36" s="1453"/>
    </row>
    <row r="37" spans="1:27" ht="15.6" customHeight="1" x14ac:dyDescent="0.2">
      <c r="A37" s="1145"/>
      <c r="B37" s="1146"/>
      <c r="C37" s="1490"/>
      <c r="D37" s="1499"/>
      <c r="E37" s="1149" t="s">
        <v>224</v>
      </c>
      <c r="F37" s="16" t="s">
        <v>438</v>
      </c>
      <c r="G37" s="1234">
        <v>200</v>
      </c>
      <c r="H37" s="1236">
        <v>200</v>
      </c>
      <c r="I37" s="445">
        <f t="shared" si="6"/>
        <v>0</v>
      </c>
      <c r="J37" s="1236">
        <v>207.5</v>
      </c>
      <c r="K37" s="162">
        <v>207.5</v>
      </c>
      <c r="L37" s="445">
        <f>+K37-J37</f>
        <v>0</v>
      </c>
      <c r="M37" s="1236"/>
      <c r="N37" s="162"/>
      <c r="O37" s="15"/>
      <c r="P37" s="452"/>
      <c r="Q37" s="1245"/>
      <c r="R37" s="67"/>
      <c r="S37" s="1160"/>
      <c r="T37" s="67"/>
      <c r="U37" s="1245"/>
      <c r="V37" s="1242"/>
      <c r="W37" s="1453"/>
    </row>
    <row r="38" spans="1:27" ht="15.6" customHeight="1" x14ac:dyDescent="0.2">
      <c r="A38" s="1145"/>
      <c r="B38" s="1146"/>
      <c r="C38" s="1490"/>
      <c r="D38" s="1499"/>
      <c r="E38" s="744" t="s">
        <v>279</v>
      </c>
      <c r="F38" s="16" t="s">
        <v>440</v>
      </c>
      <c r="G38" s="1236">
        <f>738.2+65</f>
        <v>803.2</v>
      </c>
      <c r="H38" s="1236">
        <f>738.2+65</f>
        <v>803.2</v>
      </c>
      <c r="I38" s="445">
        <f t="shared" si="6"/>
        <v>0</v>
      </c>
      <c r="J38" s="1236">
        <v>234.1</v>
      </c>
      <c r="K38" s="162">
        <v>234.1</v>
      </c>
      <c r="L38" s="445">
        <f>+K38-J38</f>
        <v>0</v>
      </c>
      <c r="M38" s="1236"/>
      <c r="N38" s="162"/>
      <c r="O38" s="15"/>
      <c r="P38" s="452"/>
      <c r="Q38" s="1245"/>
      <c r="R38" s="67"/>
      <c r="S38" s="1160"/>
      <c r="T38" s="67"/>
      <c r="U38" s="1245"/>
      <c r="V38" s="1242"/>
      <c r="W38" s="1453"/>
    </row>
    <row r="39" spans="1:27" ht="15.6" customHeight="1" x14ac:dyDescent="0.2">
      <c r="A39" s="1145"/>
      <c r="B39" s="1146"/>
      <c r="C39" s="1490"/>
      <c r="D39" s="1499"/>
      <c r="E39" s="943" t="s">
        <v>98</v>
      </c>
      <c r="F39" s="1292" t="s">
        <v>441</v>
      </c>
      <c r="G39" s="1236">
        <f>636.5+39.6</f>
        <v>676.1</v>
      </c>
      <c r="H39" s="1236">
        <f>636.5+39.6</f>
        <v>676.1</v>
      </c>
      <c r="I39" s="445">
        <f t="shared" si="6"/>
        <v>0</v>
      </c>
      <c r="J39" s="1218">
        <f>592.8+60.4</f>
        <v>653.20000000000005</v>
      </c>
      <c r="K39" s="1218">
        <f>592.8+60.4-100</f>
        <v>553.20000000000005</v>
      </c>
      <c r="L39" s="1217">
        <f>+K39-J39</f>
        <v>-100</v>
      </c>
      <c r="M39" s="1236"/>
      <c r="N39" s="162"/>
      <c r="O39" s="15"/>
      <c r="P39" s="404"/>
      <c r="Q39" s="302"/>
      <c r="R39" s="1059"/>
      <c r="S39" s="315"/>
      <c r="T39" s="1059"/>
      <c r="U39" s="302"/>
      <c r="V39" s="107"/>
      <c r="W39" s="1453"/>
    </row>
    <row r="40" spans="1:27" ht="18" customHeight="1" x14ac:dyDescent="0.2">
      <c r="A40" s="1145"/>
      <c r="B40" s="79"/>
      <c r="C40" s="1490"/>
      <c r="D40" s="1499"/>
      <c r="E40" s="943" t="s">
        <v>148</v>
      </c>
      <c r="F40" s="1241" t="s">
        <v>443</v>
      </c>
      <c r="G40" s="1197">
        <v>100</v>
      </c>
      <c r="H40" s="1184">
        <v>100</v>
      </c>
      <c r="I40" s="445">
        <f t="shared" ref="I40" si="7">+H40-G40</f>
        <v>0</v>
      </c>
      <c r="J40" s="1236"/>
      <c r="K40" s="162"/>
      <c r="L40" s="445"/>
      <c r="M40" s="1236"/>
      <c r="N40" s="162"/>
      <c r="O40" s="15"/>
      <c r="P40" s="1240"/>
      <c r="Q40" s="1245"/>
      <c r="R40" s="67"/>
      <c r="S40" s="1160"/>
      <c r="T40" s="67"/>
      <c r="U40" s="1245"/>
      <c r="V40" s="1242"/>
      <c r="W40" s="1453"/>
    </row>
    <row r="41" spans="1:27" ht="15" customHeight="1" x14ac:dyDescent="0.2">
      <c r="A41" s="44"/>
      <c r="B41" s="79"/>
      <c r="C41" s="1490"/>
      <c r="D41" s="1460" t="s">
        <v>173</v>
      </c>
      <c r="E41" s="1148" t="s">
        <v>131</v>
      </c>
      <c r="F41" s="1248" t="s">
        <v>434</v>
      </c>
      <c r="G41" s="1249">
        <f>84.3+46.3-0.7</f>
        <v>129.9</v>
      </c>
      <c r="H41" s="1249">
        <f>84.3+46.3-0.7</f>
        <v>129.9</v>
      </c>
      <c r="I41" s="1250">
        <f t="shared" si="6"/>
        <v>0</v>
      </c>
      <c r="J41" s="1251">
        <f>324.3+72.2</f>
        <v>396.5</v>
      </c>
      <c r="K41" s="1251">
        <f>324.3+72.2</f>
        <v>396.5</v>
      </c>
      <c r="L41" s="1252">
        <f>+K41-J41</f>
        <v>0</v>
      </c>
      <c r="M41" s="1253"/>
      <c r="N41" s="1254"/>
      <c r="O41" s="1255"/>
      <c r="P41" s="1478" t="s">
        <v>307</v>
      </c>
      <c r="Q41" s="365">
        <v>50</v>
      </c>
      <c r="R41" s="966"/>
      <c r="S41" s="563">
        <v>100</v>
      </c>
      <c r="T41" s="966"/>
      <c r="U41" s="1107"/>
      <c r="V41" s="281"/>
      <c r="W41" s="1452"/>
    </row>
    <row r="42" spans="1:27" ht="15" customHeight="1" x14ac:dyDescent="0.2">
      <c r="A42" s="44"/>
      <c r="B42" s="79"/>
      <c r="C42" s="1490"/>
      <c r="D42" s="1461"/>
      <c r="E42" s="130" t="s">
        <v>40</v>
      </c>
      <c r="F42" s="1248" t="s">
        <v>440</v>
      </c>
      <c r="G42" s="1256">
        <v>233.2</v>
      </c>
      <c r="H42" s="1257">
        <v>233.2</v>
      </c>
      <c r="I42" s="1258">
        <f t="shared" si="6"/>
        <v>0</v>
      </c>
      <c r="J42" s="1257">
        <v>116.9</v>
      </c>
      <c r="K42" s="1259">
        <v>116.9</v>
      </c>
      <c r="L42" s="1258">
        <f>+K42-J42</f>
        <v>0</v>
      </c>
      <c r="M42" s="1257"/>
      <c r="N42" s="1259"/>
      <c r="O42" s="1260"/>
      <c r="P42" s="1479"/>
      <c r="Q42" s="801"/>
      <c r="R42" s="1060"/>
      <c r="S42" s="315"/>
      <c r="T42" s="1059"/>
      <c r="U42" s="302"/>
      <c r="V42" s="107"/>
      <c r="W42" s="1453"/>
    </row>
    <row r="43" spans="1:27" ht="15" customHeight="1" x14ac:dyDescent="0.2">
      <c r="A43" s="44"/>
      <c r="B43" s="79"/>
      <c r="C43" s="1490"/>
      <c r="D43" s="1461"/>
      <c r="E43" s="1149" t="s">
        <v>224</v>
      </c>
      <c r="F43" s="1248" t="s">
        <v>442</v>
      </c>
      <c r="G43" s="1256">
        <v>15.8</v>
      </c>
      <c r="H43" s="1257">
        <v>15.8</v>
      </c>
      <c r="I43" s="1258">
        <f t="shared" si="6"/>
        <v>0</v>
      </c>
      <c r="J43" s="1257"/>
      <c r="K43" s="1259"/>
      <c r="L43" s="1258"/>
      <c r="M43" s="1257"/>
      <c r="N43" s="1259"/>
      <c r="O43" s="1260"/>
      <c r="P43" s="1479"/>
      <c r="Q43" s="302"/>
      <c r="R43" s="1059"/>
      <c r="S43" s="315"/>
      <c r="T43" s="1059"/>
      <c r="U43" s="302"/>
      <c r="V43" s="107"/>
      <c r="W43" s="1453"/>
    </row>
    <row r="44" spans="1:27" ht="15" customHeight="1" x14ac:dyDescent="0.2">
      <c r="A44" s="44"/>
      <c r="B44" s="79"/>
      <c r="C44" s="1490"/>
      <c r="D44" s="1461"/>
      <c r="E44" s="943" t="s">
        <v>279</v>
      </c>
      <c r="F44" s="1261" t="s">
        <v>443</v>
      </c>
      <c r="G44" s="1256">
        <v>118.6</v>
      </c>
      <c r="H44" s="1257">
        <v>118.6</v>
      </c>
      <c r="I44" s="1258">
        <f t="shared" si="6"/>
        <v>0</v>
      </c>
      <c r="J44" s="1257"/>
      <c r="K44" s="1259"/>
      <c r="L44" s="1258"/>
      <c r="M44" s="1257"/>
      <c r="N44" s="1259"/>
      <c r="O44" s="1260"/>
      <c r="P44" s="1479"/>
      <c r="Q44" s="302"/>
      <c r="R44" s="1059"/>
      <c r="S44" s="315"/>
      <c r="T44" s="1059"/>
      <c r="U44" s="302"/>
      <c r="V44" s="107"/>
      <c r="W44" s="1453"/>
    </row>
    <row r="45" spans="1:27" ht="15" customHeight="1" x14ac:dyDescent="0.2">
      <c r="A45" s="44"/>
      <c r="B45" s="79"/>
      <c r="C45" s="1490"/>
      <c r="D45" s="1461"/>
      <c r="E45" s="943" t="s">
        <v>148</v>
      </c>
      <c r="F45" s="1248" t="s">
        <v>444</v>
      </c>
      <c r="G45" s="1256">
        <v>98.1</v>
      </c>
      <c r="H45" s="1257">
        <v>98.1</v>
      </c>
      <c r="I45" s="1258">
        <f t="shared" si="6"/>
        <v>0</v>
      </c>
      <c r="J45" s="1257"/>
      <c r="K45" s="1259"/>
      <c r="L45" s="1258"/>
      <c r="M45" s="1257"/>
      <c r="N45" s="1259"/>
      <c r="O45" s="1260"/>
      <c r="P45" s="1479"/>
      <c r="Q45" s="302"/>
      <c r="R45" s="1059"/>
      <c r="S45" s="315"/>
      <c r="T45" s="1059"/>
      <c r="U45" s="302"/>
      <c r="V45" s="107"/>
      <c r="W45" s="1453"/>
    </row>
    <row r="46" spans="1:27" ht="16.5" customHeight="1" x14ac:dyDescent="0.2">
      <c r="A46" s="44"/>
      <c r="B46" s="79"/>
      <c r="C46" s="1161"/>
      <c r="D46" s="1159"/>
      <c r="E46" s="943"/>
      <c r="F46" s="1248" t="s">
        <v>438</v>
      </c>
      <c r="G46" s="1256">
        <v>100</v>
      </c>
      <c r="H46" s="1257">
        <v>100</v>
      </c>
      <c r="I46" s="1262">
        <f>+H46-G46</f>
        <v>0</v>
      </c>
      <c r="J46" s="1257"/>
      <c r="K46" s="1259"/>
      <c r="L46" s="1258"/>
      <c r="M46" s="1257"/>
      <c r="N46" s="1259"/>
      <c r="O46" s="1260"/>
      <c r="P46" s="1157"/>
      <c r="Q46" s="302"/>
      <c r="R46" s="1059"/>
      <c r="S46" s="315"/>
      <c r="T46" s="1059"/>
      <c r="U46" s="302"/>
      <c r="V46" s="107"/>
      <c r="W46" s="1454"/>
    </row>
    <row r="47" spans="1:27" ht="15" customHeight="1" x14ac:dyDescent="0.2">
      <c r="A47" s="1496"/>
      <c r="B47" s="1497"/>
      <c r="C47" s="1443" t="s">
        <v>134</v>
      </c>
      <c r="D47" s="1540" t="s">
        <v>47</v>
      </c>
      <c r="E47" s="745" t="s">
        <v>131</v>
      </c>
      <c r="F47" s="1263" t="s">
        <v>444</v>
      </c>
      <c r="G47" s="1264">
        <f>229.7-229.7</f>
        <v>0</v>
      </c>
      <c r="H47" s="1253">
        <f>229.7-229.7</f>
        <v>0</v>
      </c>
      <c r="I47" s="1258">
        <f t="shared" si="6"/>
        <v>0</v>
      </c>
      <c r="J47" s="1253"/>
      <c r="K47" s="1254"/>
      <c r="L47" s="1250"/>
      <c r="M47" s="1253"/>
      <c r="N47" s="1254"/>
      <c r="O47" s="1255"/>
      <c r="P47" s="1458" t="s">
        <v>79</v>
      </c>
      <c r="Q47" s="323"/>
      <c r="R47" s="1061"/>
      <c r="S47" s="317"/>
      <c r="T47" s="1061"/>
      <c r="U47" s="323"/>
      <c r="V47" s="234"/>
      <c r="W47" s="234"/>
    </row>
    <row r="48" spans="1:27" ht="15" customHeight="1" x14ac:dyDescent="0.2">
      <c r="A48" s="1496"/>
      <c r="B48" s="1497"/>
      <c r="C48" s="1444"/>
      <c r="D48" s="1541"/>
      <c r="E48" s="744" t="s">
        <v>40</v>
      </c>
      <c r="F48" s="1248" t="s">
        <v>435</v>
      </c>
      <c r="G48" s="1256">
        <f>5.5-5.5</f>
        <v>0</v>
      </c>
      <c r="H48" s="1257">
        <f>5.5-5.5</f>
        <v>0</v>
      </c>
      <c r="I48" s="1258">
        <f t="shared" si="6"/>
        <v>0</v>
      </c>
      <c r="J48" s="1257"/>
      <c r="K48" s="1259"/>
      <c r="L48" s="1258"/>
      <c r="M48" s="1257"/>
      <c r="N48" s="1259"/>
      <c r="O48" s="1260"/>
      <c r="P48" s="1495"/>
      <c r="Q48" s="324"/>
      <c r="R48" s="1062"/>
      <c r="S48" s="318"/>
      <c r="T48" s="1062"/>
      <c r="U48" s="324"/>
      <c r="V48" s="231"/>
      <c r="W48" s="231"/>
    </row>
    <row r="49" spans="1:23" ht="17.25" customHeight="1" x14ac:dyDescent="0.2">
      <c r="A49" s="1496"/>
      <c r="B49" s="1497"/>
      <c r="C49" s="1444"/>
      <c r="D49" s="1541"/>
      <c r="E49" s="943" t="s">
        <v>224</v>
      </c>
      <c r="F49" s="1265"/>
      <c r="G49" s="1266"/>
      <c r="H49" s="1267"/>
      <c r="I49" s="1262"/>
      <c r="J49" s="1267"/>
      <c r="K49" s="1268"/>
      <c r="L49" s="1258"/>
      <c r="M49" s="1257"/>
      <c r="N49" s="1259"/>
      <c r="O49" s="1269"/>
      <c r="P49" s="1495"/>
      <c r="Q49" s="324"/>
      <c r="R49" s="1062"/>
      <c r="S49" s="318"/>
      <c r="T49" s="1062"/>
      <c r="U49" s="324"/>
      <c r="V49" s="231"/>
      <c r="W49" s="231"/>
    </row>
    <row r="50" spans="1:23" ht="15.6" customHeight="1" x14ac:dyDescent="0.2">
      <c r="A50" s="1496"/>
      <c r="B50" s="1497"/>
      <c r="C50" s="1444"/>
      <c r="D50" s="1498" t="s">
        <v>94</v>
      </c>
      <c r="E50" s="56" t="s">
        <v>131</v>
      </c>
      <c r="F50" s="1367" t="s">
        <v>434</v>
      </c>
      <c r="G50" s="1357">
        <f>105.6+40</f>
        <v>145.6</v>
      </c>
      <c r="H50" s="1357">
        <f>105.6+40+23.3</f>
        <v>168.9</v>
      </c>
      <c r="I50" s="1358">
        <f>+H50-G50</f>
        <v>23.3</v>
      </c>
      <c r="J50" s="1359">
        <v>170</v>
      </c>
      <c r="K50" s="1359">
        <f>170-170</f>
        <v>0</v>
      </c>
      <c r="L50" s="1358">
        <f>+K50-J50</f>
        <v>-170</v>
      </c>
      <c r="M50" s="113"/>
      <c r="N50" s="111"/>
      <c r="O50" s="15"/>
      <c r="P50" s="1500" t="s">
        <v>307</v>
      </c>
      <c r="Q50" s="1441">
        <v>90</v>
      </c>
      <c r="R50" s="1368">
        <v>100</v>
      </c>
      <c r="S50" s="1369">
        <v>100</v>
      </c>
      <c r="T50" s="1370">
        <v>0</v>
      </c>
      <c r="U50" s="326"/>
      <c r="V50" s="230"/>
      <c r="W50" s="1455" t="s">
        <v>494</v>
      </c>
    </row>
    <row r="51" spans="1:23" ht="15.6" customHeight="1" x14ac:dyDescent="0.2">
      <c r="A51" s="1496"/>
      <c r="B51" s="1497"/>
      <c r="C51" s="1444"/>
      <c r="D51" s="1499"/>
      <c r="E51" s="744" t="s">
        <v>40</v>
      </c>
      <c r="F51" s="16" t="s">
        <v>435</v>
      </c>
      <c r="G51" s="1234">
        <v>28.3</v>
      </c>
      <c r="H51" s="1236">
        <v>28.3</v>
      </c>
      <c r="I51" s="445">
        <f>+H51-G51</f>
        <v>0</v>
      </c>
      <c r="J51" s="1236"/>
      <c r="K51" s="162"/>
      <c r="L51" s="445"/>
      <c r="M51" s="1236"/>
      <c r="N51" s="162"/>
      <c r="O51" s="15"/>
      <c r="P51" s="1501"/>
      <c r="Q51" s="1442"/>
      <c r="R51" s="1371"/>
      <c r="S51" s="1372"/>
      <c r="T51" s="1373"/>
      <c r="U51" s="324"/>
      <c r="V51" s="231"/>
      <c r="W51" s="1446"/>
    </row>
    <row r="52" spans="1:23" ht="15.6" customHeight="1" x14ac:dyDescent="0.2">
      <c r="A52" s="1496"/>
      <c r="B52" s="1497"/>
      <c r="C52" s="1444"/>
      <c r="D52" s="1499"/>
      <c r="E52" s="943" t="s">
        <v>224</v>
      </c>
      <c r="F52" s="1292" t="s">
        <v>441</v>
      </c>
      <c r="G52" s="1363">
        <v>903.9</v>
      </c>
      <c r="H52" s="1216">
        <f>903.9-24</f>
        <v>879.9</v>
      </c>
      <c r="I52" s="1217">
        <f t="shared" ref="I52:I53" si="8">+H52-G52</f>
        <v>-24</v>
      </c>
      <c r="J52" s="1236"/>
      <c r="K52" s="162"/>
      <c r="L52" s="445"/>
      <c r="M52" s="1236"/>
      <c r="N52" s="162"/>
      <c r="O52" s="15"/>
      <c r="P52" s="405"/>
      <c r="Q52" s="324"/>
      <c r="R52" s="1062"/>
      <c r="S52" s="318"/>
      <c r="T52" s="1062"/>
      <c r="U52" s="324"/>
      <c r="V52" s="231"/>
      <c r="W52" s="1446"/>
    </row>
    <row r="53" spans="1:23" ht="15.6" customHeight="1" x14ac:dyDescent="0.2">
      <c r="A53" s="1496"/>
      <c r="B53" s="1497"/>
      <c r="C53" s="1444"/>
      <c r="D53" s="1140"/>
      <c r="E53" s="746" t="s">
        <v>148</v>
      </c>
      <c r="F53" s="1292" t="s">
        <v>444</v>
      </c>
      <c r="G53" s="1363">
        <v>300</v>
      </c>
      <c r="H53" s="1216">
        <f>300+203</f>
        <v>503</v>
      </c>
      <c r="I53" s="1217">
        <f t="shared" si="8"/>
        <v>203</v>
      </c>
      <c r="J53" s="1236"/>
      <c r="K53" s="162"/>
      <c r="L53" s="445"/>
      <c r="M53" s="1236"/>
      <c r="N53" s="162"/>
      <c r="O53" s="15"/>
      <c r="P53" s="452"/>
      <c r="Q53" s="959"/>
      <c r="R53" s="974"/>
      <c r="S53" s="1491"/>
      <c r="T53" s="997"/>
      <c r="U53" s="1511"/>
      <c r="V53" s="1493"/>
      <c r="W53" s="1446"/>
    </row>
    <row r="54" spans="1:23" ht="66.599999999999994" customHeight="1" x14ac:dyDescent="0.2">
      <c r="A54" s="1496"/>
      <c r="B54" s="1497"/>
      <c r="C54" s="1444"/>
      <c r="D54" s="1140"/>
      <c r="E54" s="746" t="s">
        <v>279</v>
      </c>
      <c r="F54" s="77"/>
      <c r="G54" s="1235"/>
      <c r="H54" s="1237"/>
      <c r="I54" s="242"/>
      <c r="J54" s="1237"/>
      <c r="K54" s="296"/>
      <c r="L54" s="445"/>
      <c r="M54" s="291"/>
      <c r="N54" s="163"/>
      <c r="O54" s="23"/>
      <c r="P54" s="453"/>
      <c r="Q54" s="229"/>
      <c r="R54" s="1063"/>
      <c r="S54" s="1492"/>
      <c r="T54" s="998"/>
      <c r="U54" s="1512"/>
      <c r="V54" s="1494"/>
      <c r="W54" s="1447"/>
    </row>
    <row r="55" spans="1:23" ht="15" customHeight="1" x14ac:dyDescent="0.2">
      <c r="A55" s="1141"/>
      <c r="B55" s="1154"/>
      <c r="C55" s="50"/>
      <c r="D55" s="1545" t="s">
        <v>174</v>
      </c>
      <c r="E55" s="1148" t="s">
        <v>40</v>
      </c>
      <c r="F55" s="1367" t="s">
        <v>434</v>
      </c>
      <c r="G55" s="311"/>
      <c r="H55" s="113"/>
      <c r="I55" s="312"/>
      <c r="J55" s="1357">
        <v>50</v>
      </c>
      <c r="K55" s="1359">
        <f>50+21.4</f>
        <v>71.400000000000006</v>
      </c>
      <c r="L55" s="1358">
        <f>+K55-J55</f>
        <v>21.4</v>
      </c>
      <c r="M55" s="113">
        <v>103.2</v>
      </c>
      <c r="N55" s="111">
        <v>103.2</v>
      </c>
      <c r="O55" s="310">
        <f>+N55-M55</f>
        <v>0</v>
      </c>
      <c r="P55" s="403" t="s">
        <v>39</v>
      </c>
      <c r="Q55" s="331"/>
      <c r="R55" s="236"/>
      <c r="S55" s="496">
        <v>1</v>
      </c>
      <c r="T55" s="236"/>
      <c r="U55" s="331"/>
      <c r="V55" s="88"/>
      <c r="W55" s="1445" t="s">
        <v>474</v>
      </c>
    </row>
    <row r="56" spans="1:23" ht="15" customHeight="1" x14ac:dyDescent="0.2">
      <c r="A56" s="1141"/>
      <c r="B56" s="1154"/>
      <c r="C56" s="50"/>
      <c r="D56" s="1546"/>
      <c r="E56" s="1149" t="s">
        <v>279</v>
      </c>
      <c r="F56" s="1292" t="s">
        <v>435</v>
      </c>
      <c r="G56" s="1363">
        <v>30</v>
      </c>
      <c r="H56" s="1216">
        <f>30-21.4</f>
        <v>8.6</v>
      </c>
      <c r="I56" s="1217">
        <f>+H56-G56</f>
        <v>-21.4</v>
      </c>
      <c r="J56" s="1236"/>
      <c r="K56" s="162"/>
      <c r="L56" s="445"/>
      <c r="M56" s="1236"/>
      <c r="N56" s="162"/>
      <c r="O56" s="15"/>
      <c r="P56" s="404" t="s">
        <v>307</v>
      </c>
      <c r="Q56" s="298"/>
      <c r="R56" s="644"/>
      <c r="S56" s="497"/>
      <c r="T56" s="644"/>
      <c r="U56" s="298">
        <v>10</v>
      </c>
      <c r="V56" s="86"/>
      <c r="W56" s="1446"/>
    </row>
    <row r="57" spans="1:23" ht="54.6" customHeight="1" x14ac:dyDescent="0.2">
      <c r="A57" s="1141"/>
      <c r="B57" s="1154"/>
      <c r="C57" s="50"/>
      <c r="D57" s="1547"/>
      <c r="E57" s="1150" t="s">
        <v>148</v>
      </c>
      <c r="F57" s="77"/>
      <c r="G57" s="1235"/>
      <c r="H57" s="1237"/>
      <c r="I57" s="242"/>
      <c r="J57" s="1237"/>
      <c r="K57" s="296"/>
      <c r="L57" s="445"/>
      <c r="M57" s="1236"/>
      <c r="N57" s="162"/>
      <c r="O57" s="15"/>
      <c r="P57" s="453"/>
      <c r="Q57" s="301"/>
      <c r="R57" s="243"/>
      <c r="S57" s="348"/>
      <c r="T57" s="243"/>
      <c r="U57" s="229"/>
      <c r="V57" s="227"/>
      <c r="W57" s="1447"/>
    </row>
    <row r="58" spans="1:23" ht="27" customHeight="1" x14ac:dyDescent="0.2">
      <c r="A58" s="1141"/>
      <c r="B58" s="1154"/>
      <c r="C58" s="1155"/>
      <c r="D58" s="1461" t="s">
        <v>119</v>
      </c>
      <c r="E58" s="129" t="s">
        <v>131</v>
      </c>
      <c r="F58" s="1356" t="s">
        <v>434</v>
      </c>
      <c r="G58" s="1357">
        <f>120+114+0.5</f>
        <v>234.5</v>
      </c>
      <c r="H58" s="1357">
        <f>120+114+0.5-156</f>
        <v>78.5</v>
      </c>
      <c r="I58" s="1358">
        <f t="shared" ref="I58:I64" si="9">+H58-G58</f>
        <v>-156</v>
      </c>
      <c r="J58" s="1357"/>
      <c r="K58" s="1359">
        <v>46</v>
      </c>
      <c r="L58" s="1358">
        <f>+K58-J58</f>
        <v>46</v>
      </c>
      <c r="M58" s="113">
        <v>200</v>
      </c>
      <c r="N58" s="111">
        <v>200</v>
      </c>
      <c r="O58" s="312">
        <f>+N58-M58</f>
        <v>0</v>
      </c>
      <c r="P58" s="404" t="s">
        <v>324</v>
      </c>
      <c r="Q58" s="300">
        <v>100</v>
      </c>
      <c r="R58" s="235"/>
      <c r="S58" s="347"/>
      <c r="T58" s="235"/>
      <c r="U58" s="300"/>
      <c r="V58" s="85"/>
      <c r="W58" s="1445" t="s">
        <v>475</v>
      </c>
    </row>
    <row r="59" spans="1:23" ht="15" customHeight="1" x14ac:dyDescent="0.2">
      <c r="A59" s="1141"/>
      <c r="B59" s="1154"/>
      <c r="C59" s="1155"/>
      <c r="D59" s="1461"/>
      <c r="E59" s="744" t="s">
        <v>279</v>
      </c>
      <c r="F59" s="716" t="s">
        <v>441</v>
      </c>
      <c r="G59" s="1234">
        <v>276.60000000000002</v>
      </c>
      <c r="H59" s="1236">
        <v>276.60000000000002</v>
      </c>
      <c r="I59" s="15">
        <f t="shared" si="9"/>
        <v>0</v>
      </c>
      <c r="J59" s="1236">
        <v>200</v>
      </c>
      <c r="K59" s="162">
        <v>200</v>
      </c>
      <c r="L59" s="445">
        <f>+K59-J59</f>
        <v>0</v>
      </c>
      <c r="M59" s="1236">
        <v>200</v>
      </c>
      <c r="N59" s="162">
        <v>200</v>
      </c>
      <c r="O59" s="15">
        <f>+N59-M59</f>
        <v>0</v>
      </c>
      <c r="P59" s="1551" t="s">
        <v>325</v>
      </c>
      <c r="Q59" s="332"/>
      <c r="R59" s="244"/>
      <c r="S59" s="497">
        <v>15</v>
      </c>
      <c r="T59" s="244"/>
      <c r="U59" s="332">
        <v>60</v>
      </c>
      <c r="V59" s="108"/>
      <c r="W59" s="1446"/>
    </row>
    <row r="60" spans="1:23" ht="15" customHeight="1" x14ac:dyDescent="0.2">
      <c r="A60" s="1141"/>
      <c r="B60" s="1154"/>
      <c r="C60" s="1155"/>
      <c r="D60" s="1461"/>
      <c r="E60" s="1149" t="s">
        <v>148</v>
      </c>
      <c r="F60" s="1292" t="s">
        <v>444</v>
      </c>
      <c r="G60" s="1363">
        <f>100+229.7</f>
        <v>329.7</v>
      </c>
      <c r="H60" s="1216">
        <f>100+229.7-109</f>
        <v>220.7</v>
      </c>
      <c r="I60" s="1296">
        <f t="shared" si="9"/>
        <v>-109</v>
      </c>
      <c r="J60" s="1236"/>
      <c r="K60" s="162"/>
      <c r="L60" s="445"/>
      <c r="M60" s="1236"/>
      <c r="N60" s="162"/>
      <c r="O60" s="15"/>
      <c r="P60" s="1495"/>
      <c r="Q60" s="298"/>
      <c r="R60" s="644"/>
      <c r="S60" s="742"/>
      <c r="T60" s="644"/>
      <c r="U60" s="298"/>
      <c r="V60" s="86"/>
      <c r="W60" s="1446"/>
    </row>
    <row r="61" spans="1:23" ht="38.450000000000003" customHeight="1" x14ac:dyDescent="0.2">
      <c r="A61" s="1141"/>
      <c r="B61" s="1154"/>
      <c r="C61" s="1155"/>
      <c r="D61" s="1137"/>
      <c r="E61" s="1149"/>
      <c r="F61" s="16" t="s">
        <v>435</v>
      </c>
      <c r="G61" s="1234">
        <f>50+5.5</f>
        <v>55.5</v>
      </c>
      <c r="H61" s="1236">
        <f>50+5.5</f>
        <v>55.5</v>
      </c>
      <c r="I61" s="15">
        <f t="shared" si="9"/>
        <v>0</v>
      </c>
      <c r="J61" s="1236"/>
      <c r="K61" s="162"/>
      <c r="L61" s="445"/>
      <c r="M61" s="1236"/>
      <c r="N61" s="162"/>
      <c r="O61" s="15"/>
      <c r="P61" s="1230"/>
      <c r="Q61" s="742"/>
      <c r="R61" s="243"/>
      <c r="S61" s="742"/>
      <c r="T61" s="644"/>
      <c r="U61" s="298"/>
      <c r="V61" s="86"/>
      <c r="W61" s="1447"/>
    </row>
    <row r="62" spans="1:23" ht="26.85" customHeight="1" x14ac:dyDescent="0.2">
      <c r="A62" s="1141"/>
      <c r="B62" s="1142"/>
      <c r="C62" s="47"/>
      <c r="D62" s="1538" t="s">
        <v>161</v>
      </c>
      <c r="E62" s="1148" t="s">
        <v>148</v>
      </c>
      <c r="F62" s="1263" t="s">
        <v>434</v>
      </c>
      <c r="G62" s="1254">
        <f>430-170</f>
        <v>260</v>
      </c>
      <c r="H62" s="1254">
        <f>430-170</f>
        <v>260</v>
      </c>
      <c r="I62" s="1255">
        <f t="shared" si="9"/>
        <v>0</v>
      </c>
      <c r="J62" s="1254">
        <f>450+170</f>
        <v>620</v>
      </c>
      <c r="K62" s="1254">
        <f>450+170</f>
        <v>620</v>
      </c>
      <c r="L62" s="1250">
        <f>+K62-J62</f>
        <v>0</v>
      </c>
      <c r="M62" s="1253">
        <v>324</v>
      </c>
      <c r="N62" s="1254">
        <v>324</v>
      </c>
      <c r="O62" s="1255">
        <f>+N62-M62</f>
        <v>0</v>
      </c>
      <c r="P62" s="403" t="s">
        <v>433</v>
      </c>
      <c r="Q62" s="496">
        <v>100</v>
      </c>
      <c r="R62" s="88"/>
      <c r="S62" s="496"/>
      <c r="T62" s="236"/>
      <c r="U62" s="331"/>
      <c r="V62" s="88"/>
      <c r="W62" s="1445"/>
    </row>
    <row r="63" spans="1:23" ht="26.85" customHeight="1" x14ac:dyDescent="0.2">
      <c r="A63" s="1162"/>
      <c r="B63" s="1142"/>
      <c r="C63" s="48"/>
      <c r="D63" s="1539"/>
      <c r="E63" s="744" t="s">
        <v>131</v>
      </c>
      <c r="F63" s="1248" t="s">
        <v>445</v>
      </c>
      <c r="G63" s="1256">
        <v>293.60000000000002</v>
      </c>
      <c r="H63" s="1257">
        <v>293.60000000000002</v>
      </c>
      <c r="I63" s="1260">
        <f t="shared" si="9"/>
        <v>0</v>
      </c>
      <c r="J63" s="1257"/>
      <c r="K63" s="1259"/>
      <c r="L63" s="1258"/>
      <c r="M63" s="1257"/>
      <c r="N63" s="1259"/>
      <c r="O63" s="1260"/>
      <c r="P63" s="404" t="s">
        <v>319</v>
      </c>
      <c r="Q63" s="497">
        <v>50</v>
      </c>
      <c r="R63" s="108"/>
      <c r="S63" s="497">
        <v>100</v>
      </c>
      <c r="T63" s="244"/>
      <c r="U63" s="332"/>
      <c r="V63" s="108"/>
      <c r="W63" s="1446"/>
    </row>
    <row r="64" spans="1:23" ht="26.85" customHeight="1" x14ac:dyDescent="0.2">
      <c r="A64" s="1162"/>
      <c r="B64" s="1154"/>
      <c r="C64" s="48"/>
      <c r="D64" s="1158"/>
      <c r="E64" s="749" t="s">
        <v>279</v>
      </c>
      <c r="F64" s="1248" t="s">
        <v>438</v>
      </c>
      <c r="G64" s="1256">
        <v>120</v>
      </c>
      <c r="H64" s="1257">
        <v>120</v>
      </c>
      <c r="I64" s="1260">
        <f t="shared" si="9"/>
        <v>0</v>
      </c>
      <c r="J64" s="1257"/>
      <c r="K64" s="1259"/>
      <c r="L64" s="1258"/>
      <c r="M64" s="1257"/>
      <c r="N64" s="1259"/>
      <c r="O64" s="1260"/>
      <c r="P64" s="454" t="s">
        <v>318</v>
      </c>
      <c r="Q64" s="497">
        <v>40</v>
      </c>
      <c r="R64" s="108"/>
      <c r="S64" s="497">
        <v>80</v>
      </c>
      <c r="T64" s="244"/>
      <c r="U64" s="332">
        <v>100</v>
      </c>
      <c r="V64" s="108"/>
      <c r="W64" s="1446"/>
    </row>
    <row r="65" spans="1:23" ht="27.6" customHeight="1" x14ac:dyDescent="0.2">
      <c r="A65" s="1162"/>
      <c r="B65" s="1154"/>
      <c r="C65" s="48"/>
      <c r="D65" s="1158"/>
      <c r="E65" s="149"/>
      <c r="F65" s="1248"/>
      <c r="G65" s="1266"/>
      <c r="H65" s="1267"/>
      <c r="I65" s="1269"/>
      <c r="J65" s="1267"/>
      <c r="K65" s="1268"/>
      <c r="L65" s="1258"/>
      <c r="M65" s="1267"/>
      <c r="N65" s="1268"/>
      <c r="O65" s="1260"/>
      <c r="P65" s="418" t="s">
        <v>320</v>
      </c>
      <c r="Q65" s="480">
        <v>25</v>
      </c>
      <c r="R65" s="239"/>
      <c r="S65" s="480">
        <v>75</v>
      </c>
      <c r="T65" s="132"/>
      <c r="U65" s="333">
        <v>100</v>
      </c>
      <c r="V65" s="239"/>
      <c r="W65" s="1447"/>
    </row>
    <row r="66" spans="1:23" ht="15.6" customHeight="1" x14ac:dyDescent="0.2">
      <c r="A66" s="1162"/>
      <c r="B66" s="1154"/>
      <c r="C66" s="48"/>
      <c r="D66" s="1460" t="s">
        <v>253</v>
      </c>
      <c r="E66" s="958" t="s">
        <v>40</v>
      </c>
      <c r="F66" s="59" t="s">
        <v>434</v>
      </c>
      <c r="G66" s="1180">
        <v>100</v>
      </c>
      <c r="H66" s="1181">
        <v>100</v>
      </c>
      <c r="I66" s="1182">
        <f>+H66-G66</f>
        <v>0</v>
      </c>
      <c r="J66" s="1181">
        <v>300</v>
      </c>
      <c r="K66" s="1183">
        <v>300</v>
      </c>
      <c r="L66" s="1178">
        <f>+K66-J66</f>
        <v>0</v>
      </c>
      <c r="M66" s="1181">
        <v>439.4</v>
      </c>
      <c r="N66" s="1181">
        <v>439.4</v>
      </c>
      <c r="O66" s="1182">
        <f>+N66-M66</f>
        <v>0</v>
      </c>
      <c r="P66" s="1238" t="s">
        <v>307</v>
      </c>
      <c r="Q66" s="1369">
        <v>15</v>
      </c>
      <c r="R66" s="1374">
        <v>20</v>
      </c>
      <c r="S66" s="1375">
        <v>50</v>
      </c>
      <c r="T66" s="1373">
        <v>45</v>
      </c>
      <c r="U66" s="300">
        <v>100</v>
      </c>
      <c r="V66" s="85"/>
      <c r="W66" s="1445" t="s">
        <v>476</v>
      </c>
    </row>
    <row r="67" spans="1:23" ht="15.6" customHeight="1" x14ac:dyDescent="0.2">
      <c r="A67" s="1162"/>
      <c r="B67" s="1154"/>
      <c r="C67" s="48"/>
      <c r="D67" s="1461"/>
      <c r="E67" s="744" t="s">
        <v>131</v>
      </c>
      <c r="F67" s="1361" t="s">
        <v>441</v>
      </c>
      <c r="G67" s="1293">
        <v>500</v>
      </c>
      <c r="H67" s="1294">
        <f>500+324</f>
        <v>824</v>
      </c>
      <c r="I67" s="1295">
        <f>+H67-G67</f>
        <v>324</v>
      </c>
      <c r="J67" s="1294">
        <v>1744.2</v>
      </c>
      <c r="K67" s="1376">
        <f>1744.2-324</f>
        <v>1420.2</v>
      </c>
      <c r="L67" s="1377">
        <f>+K67-J67</f>
        <v>-324</v>
      </c>
      <c r="M67" s="894">
        <v>2547</v>
      </c>
      <c r="N67" s="894">
        <v>2547</v>
      </c>
      <c r="O67" s="928">
        <f>+N67-M67</f>
        <v>0</v>
      </c>
      <c r="P67" s="1233"/>
      <c r="Q67" s="318"/>
      <c r="R67" s="231"/>
      <c r="S67" s="1010"/>
      <c r="T67" s="1062"/>
      <c r="U67" s="298"/>
      <c r="V67" s="86"/>
      <c r="W67" s="1446"/>
    </row>
    <row r="68" spans="1:23" ht="14.45" customHeight="1" x14ac:dyDescent="0.2">
      <c r="A68" s="1162"/>
      <c r="B68" s="1154"/>
      <c r="C68" s="48"/>
      <c r="D68" s="1461"/>
      <c r="E68" s="744" t="s">
        <v>277</v>
      </c>
      <c r="F68" s="1240"/>
      <c r="G68" s="959"/>
      <c r="H68" s="723"/>
      <c r="I68" s="974"/>
      <c r="J68" s="769"/>
      <c r="K68" s="1378"/>
      <c r="L68" s="974"/>
      <c r="M68" s="1005"/>
      <c r="N68" s="1005"/>
      <c r="O68" s="1063"/>
      <c r="P68" s="411"/>
      <c r="Q68" s="324"/>
      <c r="R68" s="231"/>
      <c r="S68" s="318"/>
      <c r="T68" s="1062"/>
      <c r="U68" s="298"/>
      <c r="V68" s="86"/>
      <c r="W68" s="1446"/>
    </row>
    <row r="69" spans="1:23" ht="63.95" hidden="1" customHeight="1" x14ac:dyDescent="0.2">
      <c r="A69" s="1162"/>
      <c r="B69" s="1154"/>
      <c r="C69" s="48"/>
      <c r="D69" s="1552"/>
      <c r="E69" s="1150" t="s">
        <v>148</v>
      </c>
      <c r="F69" s="893"/>
      <c r="G69" s="229"/>
      <c r="H69" s="1008"/>
      <c r="I69" s="227"/>
      <c r="J69" s="1008"/>
      <c r="K69" s="304"/>
      <c r="L69" s="1063"/>
      <c r="M69" s="1184"/>
      <c r="N69" s="1184"/>
      <c r="O69" s="1185"/>
      <c r="P69" s="453"/>
      <c r="Q69" s="229"/>
      <c r="R69" s="973"/>
      <c r="S69" s="1008"/>
      <c r="T69" s="1063"/>
      <c r="U69" s="301"/>
      <c r="V69" s="87"/>
      <c r="W69" s="1447"/>
    </row>
    <row r="70" spans="1:23" ht="15.6" customHeight="1" x14ac:dyDescent="0.2">
      <c r="A70" s="1162"/>
      <c r="B70" s="1154"/>
      <c r="C70" s="50"/>
      <c r="D70" s="1460" t="s">
        <v>99</v>
      </c>
      <c r="E70" s="129" t="s">
        <v>40</v>
      </c>
      <c r="F70" s="1379" t="s">
        <v>434</v>
      </c>
      <c r="G70" s="311">
        <v>26</v>
      </c>
      <c r="H70" s="113">
        <v>26</v>
      </c>
      <c r="I70" s="310">
        <f t="shared" ref="I70:I76" si="10">+H70-G70</f>
        <v>0</v>
      </c>
      <c r="J70" s="1359">
        <f>28.8+72.9</f>
        <v>101.7</v>
      </c>
      <c r="K70" s="1359">
        <f>28.8+72.9+70.3</f>
        <v>172</v>
      </c>
      <c r="L70" s="1358">
        <f>+K70-J70</f>
        <v>70.3</v>
      </c>
      <c r="M70" s="113"/>
      <c r="N70" s="113"/>
      <c r="O70" s="15"/>
      <c r="P70" s="454" t="s">
        <v>307</v>
      </c>
      <c r="Q70" s="300">
        <v>50</v>
      </c>
      <c r="R70" s="235"/>
      <c r="S70" s="300">
        <v>100</v>
      </c>
      <c r="T70" s="235"/>
      <c r="U70" s="300"/>
      <c r="V70" s="85"/>
      <c r="W70" s="1445" t="s">
        <v>495</v>
      </c>
    </row>
    <row r="71" spans="1:23" ht="15.6" customHeight="1" x14ac:dyDescent="0.2">
      <c r="A71" s="1162"/>
      <c r="B71" s="1154"/>
      <c r="C71" s="50"/>
      <c r="D71" s="1461"/>
      <c r="E71" s="1149" t="s">
        <v>148</v>
      </c>
      <c r="F71" s="1240" t="s">
        <v>435</v>
      </c>
      <c r="G71" s="1234">
        <v>5.5</v>
      </c>
      <c r="H71" s="1236">
        <v>5.5</v>
      </c>
      <c r="I71" s="15">
        <f t="shared" si="10"/>
        <v>0</v>
      </c>
      <c r="J71" s="1236"/>
      <c r="K71" s="162"/>
      <c r="L71" s="445"/>
      <c r="M71" s="1236"/>
      <c r="N71" s="1236"/>
      <c r="O71" s="23"/>
      <c r="P71" s="452"/>
      <c r="Q71" s="723"/>
      <c r="R71" s="974"/>
      <c r="S71" s="1005"/>
      <c r="T71" s="974"/>
      <c r="U71" s="298"/>
      <c r="V71" s="86"/>
      <c r="W71" s="1446"/>
    </row>
    <row r="72" spans="1:23" ht="133.5" customHeight="1" x14ac:dyDescent="0.2">
      <c r="A72" s="1162"/>
      <c r="B72" s="1154"/>
      <c r="C72" s="50"/>
      <c r="D72" s="1462"/>
      <c r="E72" s="1150" t="s">
        <v>279</v>
      </c>
      <c r="F72" s="1241" t="s">
        <v>440</v>
      </c>
      <c r="G72" s="1235">
        <v>79.2</v>
      </c>
      <c r="H72" s="1237">
        <v>79.2</v>
      </c>
      <c r="I72" s="342">
        <f t="shared" si="10"/>
        <v>0</v>
      </c>
      <c r="J72" s="1237">
        <v>79.2</v>
      </c>
      <c r="K72" s="296">
        <v>79.2</v>
      </c>
      <c r="L72" s="242">
        <f>+K72-J72</f>
        <v>0</v>
      </c>
      <c r="M72" s="1237"/>
      <c r="N72" s="1237"/>
      <c r="O72" s="342"/>
      <c r="P72" s="411"/>
      <c r="Q72" s="301"/>
      <c r="R72" s="87"/>
      <c r="S72" s="348"/>
      <c r="T72" s="243"/>
      <c r="U72" s="301"/>
      <c r="V72" s="87"/>
      <c r="W72" s="1447"/>
    </row>
    <row r="73" spans="1:23" ht="15.6" customHeight="1" x14ac:dyDescent="0.2">
      <c r="A73" s="1162"/>
      <c r="B73" s="1154"/>
      <c r="C73" s="50"/>
      <c r="D73" s="1460" t="s">
        <v>276</v>
      </c>
      <c r="E73" s="129" t="s">
        <v>40</v>
      </c>
      <c r="F73" s="1240" t="s">
        <v>434</v>
      </c>
      <c r="G73" s="1236">
        <f>87.4-34.4</f>
        <v>53</v>
      </c>
      <c r="H73" s="1236">
        <f>87.4-34.4</f>
        <v>53</v>
      </c>
      <c r="I73" s="15">
        <f>+H73-G73</f>
        <v>0</v>
      </c>
      <c r="J73" s="113"/>
      <c r="K73" s="111"/>
      <c r="L73" s="312"/>
      <c r="M73" s="113"/>
      <c r="N73" s="113"/>
      <c r="O73" s="15"/>
      <c r="P73" s="1230" t="s">
        <v>39</v>
      </c>
      <c r="Q73" s="331">
        <v>1</v>
      </c>
      <c r="R73" s="88"/>
      <c r="S73" s="496"/>
      <c r="T73" s="236"/>
      <c r="U73" s="331"/>
      <c r="V73" s="88"/>
      <c r="W73" s="1445" t="s">
        <v>477</v>
      </c>
    </row>
    <row r="74" spans="1:23" ht="15" customHeight="1" x14ac:dyDescent="0.2">
      <c r="A74" s="1162"/>
      <c r="B74" s="1154"/>
      <c r="C74" s="50"/>
      <c r="D74" s="1461"/>
      <c r="E74" s="130" t="s">
        <v>277</v>
      </c>
      <c r="F74" s="1380" t="s">
        <v>447</v>
      </c>
      <c r="G74" s="1363">
        <v>92.2</v>
      </c>
      <c r="H74" s="1218">
        <f>92.2-92.2</f>
        <v>0</v>
      </c>
      <c r="I74" s="1217">
        <f>+H74-G74</f>
        <v>-92.2</v>
      </c>
      <c r="J74" s="1216"/>
      <c r="K74" s="1218">
        <v>92.2</v>
      </c>
      <c r="L74" s="1217">
        <f>+K74-J74</f>
        <v>92.2</v>
      </c>
      <c r="M74" s="1236"/>
      <c r="N74" s="1236"/>
      <c r="O74" s="23"/>
      <c r="P74" s="1549" t="s">
        <v>307</v>
      </c>
      <c r="Q74" s="1381">
        <v>100</v>
      </c>
      <c r="R74" s="1382">
        <v>30</v>
      </c>
      <c r="S74" s="1383"/>
      <c r="T74" s="1384">
        <v>100</v>
      </c>
      <c r="U74" s="298"/>
      <c r="V74" s="86"/>
      <c r="W74" s="1446"/>
    </row>
    <row r="75" spans="1:23" ht="40.35" customHeight="1" x14ac:dyDescent="0.2">
      <c r="A75" s="1162"/>
      <c r="B75" s="1154"/>
      <c r="C75" s="50"/>
      <c r="D75" s="1462"/>
      <c r="E75" s="943" t="s">
        <v>148</v>
      </c>
      <c r="F75" s="1241"/>
      <c r="G75" s="229"/>
      <c r="H75" s="723"/>
      <c r="I75" s="1063"/>
      <c r="J75" s="1237"/>
      <c r="K75" s="296"/>
      <c r="L75" s="242"/>
      <c r="M75" s="1237"/>
      <c r="N75" s="1237"/>
      <c r="O75" s="28"/>
      <c r="P75" s="1550"/>
      <c r="Q75" s="1206"/>
      <c r="R75" s="1385"/>
      <c r="S75" s="1386"/>
      <c r="T75" s="1207"/>
      <c r="U75" s="301"/>
      <c r="V75" s="87"/>
      <c r="W75" s="1447"/>
    </row>
    <row r="76" spans="1:23" ht="17.25" customHeight="1" x14ac:dyDescent="0.2">
      <c r="A76" s="1141"/>
      <c r="B76" s="1142"/>
      <c r="C76" s="48"/>
      <c r="D76" s="1498" t="s">
        <v>330</v>
      </c>
      <c r="E76" s="56" t="s">
        <v>98</v>
      </c>
      <c r="F76" s="1263" t="s">
        <v>445</v>
      </c>
      <c r="G76" s="1264">
        <v>347</v>
      </c>
      <c r="H76" s="1254">
        <v>347</v>
      </c>
      <c r="I76" s="1250">
        <f t="shared" si="10"/>
        <v>0</v>
      </c>
      <c r="J76" s="1253"/>
      <c r="K76" s="1254"/>
      <c r="L76" s="1250"/>
      <c r="M76" s="1253"/>
      <c r="N76" s="1253"/>
      <c r="O76" s="1260"/>
      <c r="P76" s="1135" t="s">
        <v>307</v>
      </c>
      <c r="Q76" s="298">
        <v>1</v>
      </c>
      <c r="R76" s="86"/>
      <c r="S76" s="742">
        <v>33</v>
      </c>
      <c r="T76" s="644"/>
      <c r="U76" s="298">
        <v>60</v>
      </c>
      <c r="V76" s="86"/>
      <c r="W76" s="86"/>
    </row>
    <row r="77" spans="1:23" ht="17.25" customHeight="1" x14ac:dyDescent="0.2">
      <c r="A77" s="1141"/>
      <c r="B77" s="1142"/>
      <c r="C77" s="48"/>
      <c r="D77" s="1499"/>
      <c r="E77" s="1149" t="s">
        <v>148</v>
      </c>
      <c r="F77" s="1248" t="s">
        <v>434</v>
      </c>
      <c r="G77" s="1256"/>
      <c r="H77" s="1257"/>
      <c r="I77" s="1260"/>
      <c r="J77" s="1257">
        <v>500</v>
      </c>
      <c r="K77" s="1259">
        <v>500</v>
      </c>
      <c r="L77" s="1258">
        <f>+K77-J77</f>
        <v>0</v>
      </c>
      <c r="M77" s="1257">
        <v>600</v>
      </c>
      <c r="N77" s="1257">
        <v>600</v>
      </c>
      <c r="O77" s="1270">
        <f>+N77-M77</f>
        <v>0</v>
      </c>
      <c r="P77" s="869"/>
      <c r="Q77" s="869"/>
      <c r="R77" s="855"/>
      <c r="S77" s="363"/>
      <c r="T77" s="855"/>
      <c r="U77" s="250"/>
      <c r="V77" s="225"/>
      <c r="W77" s="225"/>
    </row>
    <row r="78" spans="1:23" ht="17.25" customHeight="1" x14ac:dyDescent="0.2">
      <c r="A78" s="1141"/>
      <c r="B78" s="1142"/>
      <c r="C78" s="48"/>
      <c r="D78" s="1499"/>
      <c r="E78" s="948" t="s">
        <v>40</v>
      </c>
      <c r="F78" s="1248"/>
      <c r="G78" s="1256"/>
      <c r="H78" s="1257"/>
      <c r="I78" s="1260"/>
      <c r="J78" s="1257"/>
      <c r="K78" s="1259"/>
      <c r="L78" s="1258"/>
      <c r="M78" s="1257"/>
      <c r="N78" s="1257"/>
      <c r="O78" s="1270"/>
      <c r="P78" s="1135"/>
      <c r="Q78" s="298"/>
      <c r="R78" s="86"/>
      <c r="S78" s="742"/>
      <c r="T78" s="644"/>
      <c r="U78" s="298"/>
      <c r="V78" s="86"/>
      <c r="W78" s="86"/>
    </row>
    <row r="79" spans="1:23" ht="18" customHeight="1" x14ac:dyDescent="0.2">
      <c r="A79" s="1141"/>
      <c r="B79" s="1142"/>
      <c r="C79" s="47"/>
      <c r="D79" s="1544"/>
      <c r="E79" s="747" t="s">
        <v>279</v>
      </c>
      <c r="F79" s="1265"/>
      <c r="G79" s="1271"/>
      <c r="H79" s="1272"/>
      <c r="I79" s="1273"/>
      <c r="J79" s="1272"/>
      <c r="K79" s="1274"/>
      <c r="L79" s="1275"/>
      <c r="M79" s="1272"/>
      <c r="N79" s="1272"/>
      <c r="O79" s="1276"/>
      <c r="P79" s="411"/>
      <c r="Q79" s="301"/>
      <c r="R79" s="87"/>
      <c r="S79" s="348"/>
      <c r="T79" s="243"/>
      <c r="U79" s="301"/>
      <c r="V79" s="87"/>
      <c r="W79" s="87"/>
    </row>
    <row r="80" spans="1:23" ht="17.850000000000001" customHeight="1" x14ac:dyDescent="0.2">
      <c r="A80" s="1141"/>
      <c r="B80" s="1154"/>
      <c r="C80" s="47"/>
      <c r="D80" s="1545" t="s">
        <v>236</v>
      </c>
      <c r="E80" s="943" t="s">
        <v>148</v>
      </c>
      <c r="F80" s="76" t="s">
        <v>435</v>
      </c>
      <c r="G80" s="311">
        <v>2.5</v>
      </c>
      <c r="H80" s="113">
        <v>2.5</v>
      </c>
      <c r="I80" s="312">
        <f>+H80-G80</f>
        <v>0</v>
      </c>
      <c r="J80" s="113"/>
      <c r="K80" s="111"/>
      <c r="L80" s="312"/>
      <c r="M80" s="113"/>
      <c r="N80" s="113"/>
      <c r="O80" s="15"/>
      <c r="P80" s="454" t="s">
        <v>307</v>
      </c>
      <c r="Q80" s="298">
        <v>100</v>
      </c>
      <c r="R80" s="235"/>
      <c r="S80" s="347"/>
      <c r="T80" s="235"/>
      <c r="U80" s="300"/>
      <c r="V80" s="85"/>
      <c r="W80" s="1445" t="s">
        <v>478</v>
      </c>
    </row>
    <row r="81" spans="1:23" ht="17.850000000000001" customHeight="1" x14ac:dyDescent="0.2">
      <c r="A81" s="1141"/>
      <c r="B81" s="1154"/>
      <c r="C81" s="47"/>
      <c r="D81" s="1546"/>
      <c r="E81" s="943" t="s">
        <v>40</v>
      </c>
      <c r="F81" s="16" t="s">
        <v>438</v>
      </c>
      <c r="G81" s="1234">
        <v>255</v>
      </c>
      <c r="H81" s="1236">
        <v>255</v>
      </c>
      <c r="I81" s="15">
        <f t="shared" ref="I81:I87" si="11">+H81-G81</f>
        <v>0</v>
      </c>
      <c r="J81" s="1236"/>
      <c r="K81" s="162"/>
      <c r="L81" s="445"/>
      <c r="M81" s="1236"/>
      <c r="N81" s="1236"/>
      <c r="O81" s="445"/>
      <c r="P81" s="723"/>
      <c r="Q81" s="959"/>
      <c r="R81" s="974"/>
      <c r="S81" s="742"/>
      <c r="T81" s="644"/>
      <c r="U81" s="298"/>
      <c r="V81" s="86"/>
      <c r="W81" s="1446"/>
    </row>
    <row r="82" spans="1:23" ht="15.95" customHeight="1" x14ac:dyDescent="0.2">
      <c r="A82" s="1141"/>
      <c r="B82" s="1154"/>
      <c r="C82" s="47"/>
      <c r="D82" s="1547"/>
      <c r="E82" s="1150" t="s">
        <v>279</v>
      </c>
      <c r="F82" s="1205" t="s">
        <v>444</v>
      </c>
      <c r="G82" s="1363">
        <v>100</v>
      </c>
      <c r="H82" s="1216">
        <f>100-28</f>
        <v>72</v>
      </c>
      <c r="I82" s="1387">
        <f t="shared" si="11"/>
        <v>-28</v>
      </c>
      <c r="J82" s="1237"/>
      <c r="K82" s="296"/>
      <c r="L82" s="242"/>
      <c r="M82" s="1237"/>
      <c r="N82" s="1237"/>
      <c r="O82" s="445"/>
      <c r="P82" s="723"/>
      <c r="Q82" s="229"/>
      <c r="R82" s="1063"/>
      <c r="S82" s="348"/>
      <c r="T82" s="644"/>
      <c r="U82" s="298"/>
      <c r="V82" s="86"/>
      <c r="W82" s="1447"/>
    </row>
    <row r="83" spans="1:23" ht="28.35" customHeight="1" x14ac:dyDescent="0.2">
      <c r="A83" s="1141"/>
      <c r="B83" s="1154"/>
      <c r="C83" s="47"/>
      <c r="D83" s="1460" t="s">
        <v>254</v>
      </c>
      <c r="E83" s="1148" t="s">
        <v>277</v>
      </c>
      <c r="F83" s="1263" t="s">
        <v>434</v>
      </c>
      <c r="G83" s="1264">
        <v>125</v>
      </c>
      <c r="H83" s="1253">
        <v>125</v>
      </c>
      <c r="I83" s="1255">
        <f t="shared" si="11"/>
        <v>0</v>
      </c>
      <c r="J83" s="1253"/>
      <c r="K83" s="1254"/>
      <c r="L83" s="1250"/>
      <c r="M83" s="1253"/>
      <c r="N83" s="1253"/>
      <c r="O83" s="1250"/>
      <c r="P83" s="1042" t="s">
        <v>307</v>
      </c>
      <c r="Q83" s="300">
        <v>100</v>
      </c>
      <c r="R83" s="235"/>
      <c r="S83" s="347"/>
      <c r="T83" s="235"/>
      <c r="U83" s="300"/>
      <c r="V83" s="85"/>
      <c r="W83" s="235"/>
    </row>
    <row r="84" spans="1:23" ht="28.35" customHeight="1" x14ac:dyDescent="0.2">
      <c r="A84" s="1141"/>
      <c r="B84" s="1154"/>
      <c r="C84" s="47"/>
      <c r="D84" s="1462"/>
      <c r="E84" s="1150"/>
      <c r="F84" s="1265"/>
      <c r="G84" s="1256"/>
      <c r="H84" s="1257"/>
      <c r="I84" s="1262">
        <f t="shared" si="11"/>
        <v>0</v>
      </c>
      <c r="J84" s="1267"/>
      <c r="K84" s="1268"/>
      <c r="L84" s="1262"/>
      <c r="M84" s="1257"/>
      <c r="N84" s="1257"/>
      <c r="O84" s="1260"/>
      <c r="P84" s="404"/>
      <c r="Q84" s="301"/>
      <c r="R84" s="243"/>
      <c r="S84" s="348"/>
      <c r="T84" s="644"/>
      <c r="U84" s="298"/>
      <c r="V84" s="86"/>
      <c r="W84" s="86"/>
    </row>
    <row r="85" spans="1:23" ht="16.5" customHeight="1" x14ac:dyDescent="0.2">
      <c r="A85" s="1141"/>
      <c r="B85" s="1154"/>
      <c r="C85" s="47"/>
      <c r="D85" s="1498" t="s">
        <v>410</v>
      </c>
      <c r="E85" s="153" t="s">
        <v>279</v>
      </c>
      <c r="F85" s="1263" t="s">
        <v>434</v>
      </c>
      <c r="G85" s="1253">
        <f>10.1+6+0.7</f>
        <v>16.8</v>
      </c>
      <c r="H85" s="1253">
        <f>10.1+6+0.7</f>
        <v>16.8</v>
      </c>
      <c r="I85" s="1255">
        <f t="shared" si="11"/>
        <v>0</v>
      </c>
      <c r="J85" s="1253">
        <v>28</v>
      </c>
      <c r="K85" s="1254">
        <v>28</v>
      </c>
      <c r="L85" s="1250">
        <f>+K85-J85</f>
        <v>0</v>
      </c>
      <c r="M85" s="1253">
        <v>28</v>
      </c>
      <c r="N85" s="1253">
        <v>28</v>
      </c>
      <c r="O85" s="1255">
        <f>+N85-M85</f>
        <v>0</v>
      </c>
      <c r="P85" s="1458" t="s">
        <v>75</v>
      </c>
      <c r="Q85" s="300">
        <v>100</v>
      </c>
      <c r="R85" s="235"/>
      <c r="S85" s="347">
        <v>100</v>
      </c>
      <c r="T85" s="235"/>
      <c r="U85" s="300">
        <v>100</v>
      </c>
      <c r="V85" s="85"/>
      <c r="W85" s="1445"/>
    </row>
    <row r="86" spans="1:23" ht="16.5" customHeight="1" x14ac:dyDescent="0.2">
      <c r="A86" s="1141"/>
      <c r="B86" s="1154"/>
      <c r="C86" s="47"/>
      <c r="D86" s="1539"/>
      <c r="E86" s="157"/>
      <c r="F86" s="1277" t="s">
        <v>435</v>
      </c>
      <c r="G86" s="1256">
        <v>12.3</v>
      </c>
      <c r="H86" s="1257">
        <v>12.3</v>
      </c>
      <c r="I86" s="1258">
        <f t="shared" si="11"/>
        <v>0</v>
      </c>
      <c r="J86" s="1257"/>
      <c r="K86" s="1259"/>
      <c r="L86" s="1258"/>
      <c r="M86" s="1257"/>
      <c r="N86" s="1257"/>
      <c r="O86" s="1260"/>
      <c r="P86" s="1495"/>
      <c r="Q86" s="298"/>
      <c r="R86" s="644"/>
      <c r="S86" s="742"/>
      <c r="T86" s="644"/>
      <c r="U86" s="298"/>
      <c r="V86" s="86"/>
      <c r="W86" s="1446"/>
    </row>
    <row r="87" spans="1:23" s="6" customFormat="1" ht="35.25" customHeight="1" x14ac:dyDescent="0.2">
      <c r="A87" s="1141"/>
      <c r="B87" s="1154"/>
      <c r="C87" s="1155"/>
      <c r="D87" s="1548"/>
      <c r="E87" s="159"/>
      <c r="F87" s="1278" t="s">
        <v>444</v>
      </c>
      <c r="G87" s="1279">
        <v>5.6</v>
      </c>
      <c r="H87" s="1280">
        <v>5.6</v>
      </c>
      <c r="I87" s="1262">
        <f t="shared" si="11"/>
        <v>0</v>
      </c>
      <c r="J87" s="1280"/>
      <c r="K87" s="1281"/>
      <c r="L87" s="1282"/>
      <c r="M87" s="1280"/>
      <c r="N87" s="1281"/>
      <c r="O87" s="1283"/>
      <c r="P87" s="1459"/>
      <c r="Q87" s="334"/>
      <c r="R87" s="1064"/>
      <c r="S87" s="1011"/>
      <c r="T87" s="1064"/>
      <c r="U87" s="334"/>
      <c r="V87" s="238"/>
      <c r="W87" s="1447"/>
    </row>
    <row r="88" spans="1:23" ht="15.75" customHeight="1" x14ac:dyDescent="0.2">
      <c r="A88" s="1141"/>
      <c r="B88" s="1142"/>
      <c r="C88" s="48"/>
      <c r="D88" s="93" t="s">
        <v>147</v>
      </c>
      <c r="E88" s="161" t="s">
        <v>224</v>
      </c>
      <c r="F88" s="69"/>
      <c r="G88" s="335"/>
      <c r="H88" s="1012"/>
      <c r="I88" s="456"/>
      <c r="J88" s="1012"/>
      <c r="K88" s="119"/>
      <c r="L88" s="456"/>
      <c r="M88" s="1012"/>
      <c r="N88" s="341"/>
      <c r="O88" s="240"/>
      <c r="P88" s="450"/>
      <c r="Q88" s="335"/>
      <c r="R88" s="456"/>
      <c r="S88" s="1012"/>
      <c r="T88" s="456"/>
      <c r="U88" s="335"/>
      <c r="V88" s="240"/>
      <c r="W88" s="240"/>
    </row>
    <row r="89" spans="1:23" ht="16.5" customHeight="1" x14ac:dyDescent="0.2">
      <c r="A89" s="1141"/>
      <c r="B89" s="1142"/>
      <c r="C89" s="48"/>
      <c r="D89" s="33" t="s">
        <v>412</v>
      </c>
      <c r="E89" s="153" t="s">
        <v>279</v>
      </c>
      <c r="F89" s="1263" t="s">
        <v>434</v>
      </c>
      <c r="G89" s="1264">
        <f>550-200</f>
        <v>350</v>
      </c>
      <c r="H89" s="1253">
        <f>550-200</f>
        <v>350</v>
      </c>
      <c r="I89" s="1250">
        <f>+H89-G89</f>
        <v>0</v>
      </c>
      <c r="J89" s="1253">
        <v>20</v>
      </c>
      <c r="K89" s="1254">
        <v>20</v>
      </c>
      <c r="L89" s="1250">
        <f>+K89-J89</f>
        <v>0</v>
      </c>
      <c r="M89" s="1253">
        <v>20</v>
      </c>
      <c r="N89" s="1254">
        <v>20</v>
      </c>
      <c r="O89" s="1260">
        <f>+N89-M89</f>
        <v>0</v>
      </c>
      <c r="P89" s="1147" t="s">
        <v>53</v>
      </c>
      <c r="Q89" s="1168">
        <v>2.2999999999999998</v>
      </c>
      <c r="R89" s="588"/>
      <c r="S89" s="183">
        <v>1.1000000000000001</v>
      </c>
      <c r="T89" s="588"/>
      <c r="U89" s="311">
        <v>1.4</v>
      </c>
      <c r="V89" s="241"/>
      <c r="W89" s="1129"/>
    </row>
    <row r="90" spans="1:23" ht="16.5" customHeight="1" x14ac:dyDescent="0.2">
      <c r="A90" s="1141"/>
      <c r="B90" s="1142"/>
      <c r="C90" s="50"/>
      <c r="D90" s="33" t="s">
        <v>413</v>
      </c>
      <c r="E90" s="149"/>
      <c r="F90" s="1248" t="s">
        <v>441</v>
      </c>
      <c r="G90" s="1256">
        <f>726+2</f>
        <v>728</v>
      </c>
      <c r="H90" s="1257">
        <f>726+2</f>
        <v>728</v>
      </c>
      <c r="I90" s="1258">
        <f>+H90-G90</f>
        <v>0</v>
      </c>
      <c r="J90" s="1257">
        <v>454</v>
      </c>
      <c r="K90" s="1259">
        <v>454</v>
      </c>
      <c r="L90" s="1258">
        <f>+K90-J90</f>
        <v>0</v>
      </c>
      <c r="M90" s="1257">
        <v>590</v>
      </c>
      <c r="N90" s="1259">
        <v>590</v>
      </c>
      <c r="O90" s="1260">
        <f>+N90-M90</f>
        <v>0</v>
      </c>
      <c r="P90" s="404"/>
      <c r="Q90" s="294"/>
      <c r="R90" s="445"/>
      <c r="S90" s="124"/>
      <c r="T90" s="445"/>
      <c r="U90" s="294"/>
      <c r="V90" s="15"/>
      <c r="W90" s="15"/>
    </row>
    <row r="91" spans="1:23" ht="16.5" customHeight="1" x14ac:dyDescent="0.2">
      <c r="A91" s="1141"/>
      <c r="B91" s="1142"/>
      <c r="C91" s="50"/>
      <c r="D91" s="33" t="s">
        <v>280</v>
      </c>
      <c r="E91" s="149"/>
      <c r="F91" s="1248"/>
      <c r="G91" s="1257"/>
      <c r="H91" s="1257"/>
      <c r="I91" s="1258"/>
      <c r="J91" s="1257"/>
      <c r="K91" s="1259"/>
      <c r="L91" s="1258"/>
      <c r="M91" s="1257"/>
      <c r="N91" s="1259"/>
      <c r="O91" s="1270"/>
      <c r="P91" s="404"/>
      <c r="Q91" s="294"/>
      <c r="R91" s="445"/>
      <c r="S91" s="124"/>
      <c r="T91" s="15"/>
      <c r="U91" s="294"/>
      <c r="V91" s="15"/>
      <c r="W91" s="15"/>
    </row>
    <row r="92" spans="1:23" ht="16.5" customHeight="1" x14ac:dyDescent="0.2">
      <c r="A92" s="1141"/>
      <c r="B92" s="1142"/>
      <c r="C92" s="50"/>
      <c r="D92" s="1140" t="s">
        <v>411</v>
      </c>
      <c r="E92" s="149"/>
      <c r="F92" s="1248"/>
      <c r="G92" s="1257"/>
      <c r="H92" s="1257"/>
      <c r="I92" s="1258"/>
      <c r="J92" s="1257"/>
      <c r="K92" s="1259"/>
      <c r="L92" s="1258"/>
      <c r="M92" s="1257"/>
      <c r="N92" s="1259"/>
      <c r="O92" s="1270"/>
      <c r="P92" s="404"/>
      <c r="Q92" s="294"/>
      <c r="R92" s="445"/>
      <c r="S92" s="124"/>
      <c r="T92" s="15"/>
      <c r="U92" s="294"/>
      <c r="V92" s="15"/>
      <c r="W92" s="15"/>
    </row>
    <row r="93" spans="1:23" ht="16.5" customHeight="1" x14ac:dyDescent="0.2">
      <c r="A93" s="1141"/>
      <c r="B93" s="1142"/>
      <c r="C93" s="50"/>
      <c r="D93" s="61" t="s">
        <v>261</v>
      </c>
      <c r="E93" s="149"/>
      <c r="F93" s="1248"/>
      <c r="G93" s="1257"/>
      <c r="H93" s="1257"/>
      <c r="I93" s="1258"/>
      <c r="J93" s="1257"/>
      <c r="K93" s="1259"/>
      <c r="L93" s="1258"/>
      <c r="M93" s="1257"/>
      <c r="N93" s="1259"/>
      <c r="O93" s="1270"/>
      <c r="P93" s="404"/>
      <c r="Q93" s="294"/>
      <c r="R93" s="445"/>
      <c r="S93" s="124"/>
      <c r="T93" s="15"/>
      <c r="U93" s="294"/>
      <c r="V93" s="15"/>
      <c r="W93" s="15"/>
    </row>
    <row r="94" spans="1:23" ht="16.5" customHeight="1" x14ac:dyDescent="0.2">
      <c r="A94" s="1141"/>
      <c r="B94" s="1142"/>
      <c r="C94" s="50"/>
      <c r="D94" s="61" t="s">
        <v>262</v>
      </c>
      <c r="E94" s="149"/>
      <c r="F94" s="1248"/>
      <c r="G94" s="1257"/>
      <c r="H94" s="1257"/>
      <c r="I94" s="1258"/>
      <c r="J94" s="1257"/>
      <c r="K94" s="1259"/>
      <c r="L94" s="1258"/>
      <c r="M94" s="1257"/>
      <c r="N94" s="1259"/>
      <c r="O94" s="1270"/>
      <c r="P94" s="404"/>
      <c r="Q94" s="294"/>
      <c r="R94" s="445"/>
      <c r="S94" s="124"/>
      <c r="T94" s="15"/>
      <c r="U94" s="294"/>
      <c r="V94" s="15"/>
      <c r="W94" s="15"/>
    </row>
    <row r="95" spans="1:23" ht="16.5" customHeight="1" x14ac:dyDescent="0.2">
      <c r="A95" s="1141"/>
      <c r="B95" s="1142"/>
      <c r="C95" s="50"/>
      <c r="D95" s="61" t="s">
        <v>281</v>
      </c>
      <c r="E95" s="149"/>
      <c r="F95" s="1248"/>
      <c r="G95" s="1257"/>
      <c r="H95" s="1257"/>
      <c r="I95" s="1258"/>
      <c r="J95" s="1257"/>
      <c r="K95" s="1259"/>
      <c r="L95" s="1258"/>
      <c r="M95" s="1257"/>
      <c r="N95" s="1259"/>
      <c r="O95" s="1270"/>
      <c r="P95" s="404"/>
      <c r="Q95" s="294"/>
      <c r="R95" s="445"/>
      <c r="S95" s="124"/>
      <c r="T95" s="15"/>
      <c r="U95" s="294"/>
      <c r="V95" s="15"/>
      <c r="W95" s="15"/>
    </row>
    <row r="96" spans="1:23" ht="16.5" customHeight="1" x14ac:dyDescent="0.2">
      <c r="A96" s="1141"/>
      <c r="B96" s="1142"/>
      <c r="C96" s="50"/>
      <c r="D96" s="61" t="s">
        <v>332</v>
      </c>
      <c r="E96" s="149"/>
      <c r="F96" s="1248"/>
      <c r="G96" s="1257"/>
      <c r="H96" s="1257"/>
      <c r="I96" s="1258"/>
      <c r="J96" s="1257"/>
      <c r="K96" s="1259"/>
      <c r="L96" s="1258"/>
      <c r="M96" s="1257"/>
      <c r="N96" s="1259"/>
      <c r="O96" s="1270"/>
      <c r="P96" s="404"/>
      <c r="Q96" s="294"/>
      <c r="R96" s="445"/>
      <c r="S96" s="124"/>
      <c r="T96" s="15"/>
      <c r="U96" s="294"/>
      <c r="V96" s="15"/>
      <c r="W96" s="15"/>
    </row>
    <row r="97" spans="1:23" ht="16.5" customHeight="1" x14ac:dyDescent="0.2">
      <c r="A97" s="1141"/>
      <c r="B97" s="1142"/>
      <c r="C97" s="50"/>
      <c r="D97" s="61" t="s">
        <v>282</v>
      </c>
      <c r="E97" s="149"/>
      <c r="F97" s="1248"/>
      <c r="G97" s="1256"/>
      <c r="H97" s="1257"/>
      <c r="I97" s="1258"/>
      <c r="J97" s="1257"/>
      <c r="K97" s="1259"/>
      <c r="L97" s="1258"/>
      <c r="M97" s="1257"/>
      <c r="N97" s="1259"/>
      <c r="O97" s="1260"/>
      <c r="P97" s="404"/>
      <c r="Q97" s="294"/>
      <c r="R97" s="445"/>
      <c r="S97" s="124"/>
      <c r="T97" s="15"/>
      <c r="U97" s="294"/>
      <c r="V97" s="15"/>
      <c r="W97" s="15"/>
    </row>
    <row r="98" spans="1:23" ht="27.6" customHeight="1" x14ac:dyDescent="0.2">
      <c r="A98" s="1141"/>
      <c r="B98" s="1142"/>
      <c r="C98" s="48"/>
      <c r="D98" s="1540" t="s">
        <v>65</v>
      </c>
      <c r="E98" s="1148" t="s">
        <v>224</v>
      </c>
      <c r="F98" s="1263" t="s">
        <v>441</v>
      </c>
      <c r="G98" s="1253">
        <f>500+109.5</f>
        <v>609.5</v>
      </c>
      <c r="H98" s="1253">
        <f>500+109.5</f>
        <v>609.5</v>
      </c>
      <c r="I98" s="1250">
        <f>+H98-G98</f>
        <v>0</v>
      </c>
      <c r="J98" s="1253">
        <v>500</v>
      </c>
      <c r="K98" s="1254">
        <v>500</v>
      </c>
      <c r="L98" s="1250">
        <f>+K98-J98</f>
        <v>0</v>
      </c>
      <c r="M98" s="1253">
        <v>500</v>
      </c>
      <c r="N98" s="1253">
        <v>500</v>
      </c>
      <c r="O98" s="1255">
        <f>+N98-M98</f>
        <v>0</v>
      </c>
      <c r="P98" s="1134" t="s">
        <v>110</v>
      </c>
      <c r="Q98" s="311">
        <v>0.1</v>
      </c>
      <c r="R98" s="312"/>
      <c r="S98" s="1152">
        <v>0.1</v>
      </c>
      <c r="T98" s="1153"/>
      <c r="U98" s="1151">
        <v>0.1</v>
      </c>
      <c r="V98" s="1153"/>
      <c r="W98" s="1657"/>
    </row>
    <row r="99" spans="1:23" ht="26.1" customHeight="1" x14ac:dyDescent="0.2">
      <c r="A99" s="1141"/>
      <c r="B99" s="1142"/>
      <c r="C99" s="48"/>
      <c r="D99" s="1541"/>
      <c r="E99" s="1149" t="s">
        <v>279</v>
      </c>
      <c r="F99" s="1248" t="s">
        <v>434</v>
      </c>
      <c r="G99" s="1256">
        <v>521.79999999999995</v>
      </c>
      <c r="H99" s="1257">
        <v>521.79999999999995</v>
      </c>
      <c r="I99" s="1258">
        <f>+H99-G99</f>
        <v>0</v>
      </c>
      <c r="J99" s="1257">
        <v>521.79999999999995</v>
      </c>
      <c r="K99" s="1259">
        <v>521.79999999999995</v>
      </c>
      <c r="L99" s="1258">
        <f>+K99-J99</f>
        <v>0</v>
      </c>
      <c r="M99" s="1257">
        <v>521.79999999999995</v>
      </c>
      <c r="N99" s="1257">
        <v>521.79999999999995</v>
      </c>
      <c r="O99" s="1270">
        <f>+N99-M99</f>
        <v>0</v>
      </c>
      <c r="P99" s="423" t="s">
        <v>34</v>
      </c>
      <c r="Q99" s="574">
        <v>4.5999999999999996</v>
      </c>
      <c r="R99" s="1186"/>
      <c r="S99" s="575">
        <v>4</v>
      </c>
      <c r="T99" s="576"/>
      <c r="U99" s="574">
        <v>4</v>
      </c>
      <c r="V99" s="576"/>
      <c r="W99" s="1658"/>
    </row>
    <row r="100" spans="1:23" ht="15.75" customHeight="1" x14ac:dyDescent="0.2">
      <c r="A100" s="1141"/>
      <c r="B100" s="1142"/>
      <c r="C100" s="48"/>
      <c r="D100" s="1541"/>
      <c r="E100" s="749" t="s">
        <v>148</v>
      </c>
      <c r="F100" s="77"/>
      <c r="G100" s="294"/>
      <c r="H100" s="124"/>
      <c r="I100" s="445"/>
      <c r="J100" s="124"/>
      <c r="K100" s="162"/>
      <c r="L100" s="445"/>
      <c r="M100" s="124"/>
      <c r="N100" s="124"/>
      <c r="O100" s="23"/>
      <c r="P100" s="423" t="s">
        <v>52</v>
      </c>
      <c r="Q100" s="571">
        <v>1.3</v>
      </c>
      <c r="R100" s="1065"/>
      <c r="S100" s="572">
        <v>1.3</v>
      </c>
      <c r="T100" s="573"/>
      <c r="U100" s="571">
        <v>1.3</v>
      </c>
      <c r="V100" s="573"/>
      <c r="W100" s="1659"/>
    </row>
    <row r="101" spans="1:23" ht="15" customHeight="1" x14ac:dyDescent="0.2">
      <c r="A101" s="1542"/>
      <c r="B101" s="1497"/>
      <c r="C101" s="1543"/>
      <c r="D101" s="1460" t="s">
        <v>43</v>
      </c>
      <c r="E101" s="1148" t="s">
        <v>224</v>
      </c>
      <c r="F101" s="1248" t="s">
        <v>434</v>
      </c>
      <c r="G101" s="1264">
        <v>500</v>
      </c>
      <c r="H101" s="1253">
        <v>500</v>
      </c>
      <c r="I101" s="1250">
        <f>+H101-G101</f>
        <v>0</v>
      </c>
      <c r="J101" s="1253">
        <v>500</v>
      </c>
      <c r="K101" s="1254">
        <v>500</v>
      </c>
      <c r="L101" s="1250">
        <f>+K101-J101</f>
        <v>0</v>
      </c>
      <c r="M101" s="1253">
        <v>500</v>
      </c>
      <c r="N101" s="1253">
        <v>500</v>
      </c>
      <c r="O101" s="1255">
        <f>+N101-M101</f>
        <v>0</v>
      </c>
      <c r="P101" s="1458" t="s">
        <v>108</v>
      </c>
      <c r="Q101" s="365">
        <v>2.5</v>
      </c>
      <c r="R101" s="966"/>
      <c r="S101" s="563">
        <v>2.5</v>
      </c>
      <c r="T101" s="1170"/>
      <c r="U101" s="365">
        <v>2.5</v>
      </c>
      <c r="V101" s="1170"/>
      <c r="W101" s="1170"/>
    </row>
    <row r="102" spans="1:23" ht="15" customHeight="1" x14ac:dyDescent="0.2">
      <c r="A102" s="1542"/>
      <c r="B102" s="1497"/>
      <c r="C102" s="1543"/>
      <c r="D102" s="1461"/>
      <c r="E102" s="749" t="s">
        <v>148</v>
      </c>
      <c r="F102" s="1248"/>
      <c r="G102" s="1256"/>
      <c r="H102" s="1257"/>
      <c r="I102" s="1258"/>
      <c r="J102" s="1257"/>
      <c r="K102" s="1259"/>
      <c r="L102" s="1258"/>
      <c r="M102" s="1257"/>
      <c r="N102" s="1257"/>
      <c r="O102" s="1270"/>
      <c r="P102" s="1495"/>
      <c r="Q102" s="504"/>
      <c r="R102" s="709"/>
      <c r="S102" s="748"/>
      <c r="T102" s="505"/>
      <c r="U102" s="504"/>
      <c r="V102" s="505"/>
      <c r="W102" s="505"/>
    </row>
    <row r="103" spans="1:23" ht="14.25" customHeight="1" x14ac:dyDescent="0.2">
      <c r="A103" s="1542"/>
      <c r="B103" s="1497"/>
      <c r="C103" s="1543"/>
      <c r="D103" s="1462"/>
      <c r="E103" s="581" t="s">
        <v>279</v>
      </c>
      <c r="F103" s="55"/>
      <c r="G103" s="1187"/>
      <c r="H103" s="343"/>
      <c r="I103" s="1188"/>
      <c r="J103" s="343"/>
      <c r="K103" s="344"/>
      <c r="L103" s="1188"/>
      <c r="M103" s="343"/>
      <c r="N103" s="343"/>
      <c r="O103" s="120"/>
      <c r="P103" s="1459"/>
      <c r="Q103" s="1169"/>
      <c r="R103" s="242"/>
      <c r="S103" s="109"/>
      <c r="T103" s="342"/>
      <c r="U103" s="1169"/>
      <c r="V103" s="342"/>
      <c r="W103" s="342"/>
    </row>
    <row r="104" spans="1:23" ht="16.5" customHeight="1" x14ac:dyDescent="0.2">
      <c r="A104" s="1542"/>
      <c r="B104" s="1497"/>
      <c r="C104" s="1543"/>
      <c r="D104" s="1498" t="s">
        <v>104</v>
      </c>
      <c r="E104" s="1232" t="s">
        <v>224</v>
      </c>
      <c r="F104" s="76" t="s">
        <v>441</v>
      </c>
      <c r="G104" s="113">
        <f>220+103.3</f>
        <v>323.3</v>
      </c>
      <c r="H104" s="113">
        <f>220+103.3</f>
        <v>323.3</v>
      </c>
      <c r="I104" s="312">
        <f>+H104-G104</f>
        <v>0</v>
      </c>
      <c r="J104" s="113">
        <v>220</v>
      </c>
      <c r="K104" s="113">
        <v>220</v>
      </c>
      <c r="L104" s="312">
        <f>+K104-J104</f>
        <v>0</v>
      </c>
      <c r="M104" s="113">
        <v>220</v>
      </c>
      <c r="N104" s="113">
        <v>220</v>
      </c>
      <c r="O104" s="15">
        <f>+N104-M104</f>
        <v>0</v>
      </c>
      <c r="P104" s="1229" t="s">
        <v>111</v>
      </c>
      <c r="Q104" s="566">
        <v>0.5</v>
      </c>
      <c r="R104" s="1058"/>
      <c r="S104" s="567">
        <v>0.5</v>
      </c>
      <c r="T104" s="565"/>
      <c r="U104" s="566">
        <v>0.5</v>
      </c>
      <c r="V104" s="565"/>
      <c r="W104" s="1448" t="s">
        <v>502</v>
      </c>
    </row>
    <row r="105" spans="1:23" ht="16.5" customHeight="1" x14ac:dyDescent="0.2">
      <c r="A105" s="1542"/>
      <c r="B105" s="1497"/>
      <c r="C105" s="1543"/>
      <c r="D105" s="1499"/>
      <c r="E105" s="943" t="s">
        <v>148</v>
      </c>
      <c r="F105" s="1380" t="s">
        <v>434</v>
      </c>
      <c r="G105" s="1236">
        <f>740.4-374.3-33.3+84</f>
        <v>416.8</v>
      </c>
      <c r="H105" s="1236">
        <f>740.4-374.3-33.3+84</f>
        <v>416.8</v>
      </c>
      <c r="I105" s="445">
        <f>+H105-G105</f>
        <v>0</v>
      </c>
      <c r="J105" s="1218">
        <f>366.1+75</f>
        <v>441.1</v>
      </c>
      <c r="K105" s="1218">
        <f>366.1+75+82.2</f>
        <v>523.29999999999995</v>
      </c>
      <c r="L105" s="1217">
        <f>+K105-J105</f>
        <v>82.2</v>
      </c>
      <c r="M105" s="1236">
        <v>366.1</v>
      </c>
      <c r="N105" s="1236">
        <v>366.1</v>
      </c>
      <c r="O105" s="15">
        <f>+N105-M105</f>
        <v>0</v>
      </c>
      <c r="P105" s="423" t="s">
        <v>109</v>
      </c>
      <c r="Q105" s="566">
        <v>1.4</v>
      </c>
      <c r="R105" s="1058"/>
      <c r="S105" s="725">
        <v>1.3</v>
      </c>
      <c r="T105" s="726"/>
      <c r="U105" s="1109">
        <v>1.1000000000000001</v>
      </c>
      <c r="V105" s="726"/>
      <c r="W105" s="1449"/>
    </row>
    <row r="106" spans="1:23" ht="174" customHeight="1" x14ac:dyDescent="0.2">
      <c r="A106" s="1542"/>
      <c r="B106" s="1497"/>
      <c r="C106" s="1543"/>
      <c r="D106" s="1544"/>
      <c r="E106" s="581" t="s">
        <v>279</v>
      </c>
      <c r="F106" s="453"/>
      <c r="G106" s="769"/>
      <c r="H106" s="304"/>
      <c r="I106" s="974"/>
      <c r="J106" s="1008"/>
      <c r="K106" s="304"/>
      <c r="L106" s="1063"/>
      <c r="M106" s="1008"/>
      <c r="N106" s="304"/>
      <c r="O106" s="973"/>
      <c r="P106" s="423" t="s">
        <v>314</v>
      </c>
      <c r="Q106" s="566"/>
      <c r="R106" s="501"/>
      <c r="S106" s="1388">
        <v>1</v>
      </c>
      <c r="T106" s="1242"/>
      <c r="U106" s="1389"/>
      <c r="V106" s="1390"/>
      <c r="W106" s="1450"/>
    </row>
    <row r="107" spans="1:23" ht="15.75" customHeight="1" x14ac:dyDescent="0.2">
      <c r="A107" s="1141"/>
      <c r="B107" s="1142"/>
      <c r="C107" s="1155"/>
      <c r="D107" s="1553" t="s">
        <v>427</v>
      </c>
      <c r="E107" s="153" t="s">
        <v>279</v>
      </c>
      <c r="F107" s="1263" t="s">
        <v>434</v>
      </c>
      <c r="G107" s="1253">
        <f>543-443</f>
        <v>100</v>
      </c>
      <c r="H107" s="1253">
        <f>543-443</f>
        <v>100</v>
      </c>
      <c r="I107" s="1250">
        <f t="shared" ref="I107:I114" si="12">+H107-G107</f>
        <v>0</v>
      </c>
      <c r="J107" s="1253">
        <v>141</v>
      </c>
      <c r="K107" s="1254">
        <v>141</v>
      </c>
      <c r="L107" s="1250">
        <f>+K107-J107</f>
        <v>0</v>
      </c>
      <c r="M107" s="1253">
        <v>142</v>
      </c>
      <c r="N107" s="1254">
        <v>142</v>
      </c>
      <c r="O107" s="1284">
        <f>+N107-M107</f>
        <v>0</v>
      </c>
      <c r="P107" s="1458" t="s">
        <v>80</v>
      </c>
      <c r="Q107" s="300">
        <v>2</v>
      </c>
      <c r="R107" s="85"/>
      <c r="S107" s="347">
        <v>1</v>
      </c>
      <c r="T107" s="235"/>
      <c r="U107" s="300">
        <v>1</v>
      </c>
      <c r="V107" s="85"/>
      <c r="W107" s="1445"/>
    </row>
    <row r="108" spans="1:23" ht="15.75" customHeight="1" x14ac:dyDescent="0.2">
      <c r="A108" s="1141"/>
      <c r="B108" s="1142"/>
      <c r="C108" s="1155"/>
      <c r="D108" s="1553"/>
      <c r="E108" s="749" t="s">
        <v>148</v>
      </c>
      <c r="F108" s="1265" t="s">
        <v>435</v>
      </c>
      <c r="G108" s="1267">
        <v>200</v>
      </c>
      <c r="H108" s="1267">
        <v>200</v>
      </c>
      <c r="I108" s="1262">
        <f t="shared" si="12"/>
        <v>0</v>
      </c>
      <c r="J108" s="1267"/>
      <c r="K108" s="1268"/>
      <c r="L108" s="1262"/>
      <c r="M108" s="1267"/>
      <c r="N108" s="1268"/>
      <c r="O108" s="1285"/>
      <c r="P108" s="1459"/>
      <c r="Q108" s="301"/>
      <c r="R108" s="87"/>
      <c r="S108" s="348"/>
      <c r="T108" s="87"/>
      <c r="U108" s="301"/>
      <c r="V108" s="87"/>
      <c r="W108" s="1447"/>
    </row>
    <row r="109" spans="1:23" ht="15" customHeight="1" x14ac:dyDescent="0.2">
      <c r="A109" s="1162"/>
      <c r="B109" s="1142"/>
      <c r="C109" s="50"/>
      <c r="D109" s="1460" t="s">
        <v>33</v>
      </c>
      <c r="E109" s="153" t="s">
        <v>279</v>
      </c>
      <c r="F109" s="76" t="s">
        <v>441</v>
      </c>
      <c r="G109" s="1236">
        <v>121</v>
      </c>
      <c r="H109" s="1236">
        <v>121</v>
      </c>
      <c r="I109" s="445">
        <f t="shared" si="12"/>
        <v>0</v>
      </c>
      <c r="J109" s="113">
        <v>121</v>
      </c>
      <c r="K109" s="111">
        <v>121</v>
      </c>
      <c r="L109" s="312">
        <f>+K109-J109</f>
        <v>0</v>
      </c>
      <c r="M109" s="113">
        <v>121</v>
      </c>
      <c r="N109" s="111">
        <v>121</v>
      </c>
      <c r="O109" s="310">
        <f>+N109-M109</f>
        <v>0</v>
      </c>
      <c r="P109" s="1458" t="s">
        <v>103</v>
      </c>
      <c r="Q109" s="396">
        <v>16</v>
      </c>
      <c r="R109" s="235"/>
      <c r="S109" s="347">
        <v>16</v>
      </c>
      <c r="T109" s="85"/>
      <c r="U109" s="300">
        <v>16</v>
      </c>
      <c r="V109" s="85"/>
      <c r="W109" s="1445" t="s">
        <v>479</v>
      </c>
    </row>
    <row r="110" spans="1:23" ht="30.95" customHeight="1" x14ac:dyDescent="0.2">
      <c r="A110" s="1162"/>
      <c r="B110" s="1142"/>
      <c r="C110" s="50"/>
      <c r="D110" s="1461"/>
      <c r="E110" s="149"/>
      <c r="F110" s="1205" t="s">
        <v>434</v>
      </c>
      <c r="G110" s="1391">
        <v>108.4</v>
      </c>
      <c r="H110" s="1392">
        <f>108.4+48</f>
        <v>156.4</v>
      </c>
      <c r="I110" s="1387">
        <f t="shared" si="12"/>
        <v>48</v>
      </c>
      <c r="J110" s="296">
        <f>108.4+763.6</f>
        <v>872</v>
      </c>
      <c r="K110" s="296">
        <f>108.4+763.6</f>
        <v>872</v>
      </c>
      <c r="L110" s="242">
        <f>+K110-J110</f>
        <v>0</v>
      </c>
      <c r="M110" s="1237">
        <v>108.4</v>
      </c>
      <c r="N110" s="296">
        <v>108.4</v>
      </c>
      <c r="O110" s="342">
        <f>+N110-M110</f>
        <v>0</v>
      </c>
      <c r="P110" s="1459"/>
      <c r="Q110" s="301"/>
      <c r="R110" s="87"/>
      <c r="S110" s="348"/>
      <c r="T110" s="87"/>
      <c r="U110" s="301"/>
      <c r="V110" s="87"/>
      <c r="W110" s="1447"/>
    </row>
    <row r="111" spans="1:23" ht="27" customHeight="1" x14ac:dyDescent="0.2">
      <c r="A111" s="1162"/>
      <c r="B111" s="1142"/>
      <c r="C111" s="50"/>
      <c r="D111" s="1214" t="s">
        <v>227</v>
      </c>
      <c r="E111" s="1138" t="s">
        <v>279</v>
      </c>
      <c r="F111" s="1286" t="s">
        <v>434</v>
      </c>
      <c r="G111" s="1257">
        <v>33.299999999999997</v>
      </c>
      <c r="H111" s="1257">
        <v>33.299999999999997</v>
      </c>
      <c r="I111" s="1258">
        <f t="shared" si="12"/>
        <v>0</v>
      </c>
      <c r="J111" s="1253"/>
      <c r="K111" s="1254"/>
      <c r="L111" s="1250"/>
      <c r="M111" s="1253"/>
      <c r="N111" s="1254"/>
      <c r="O111" s="1255"/>
      <c r="P111" s="1215" t="s">
        <v>102</v>
      </c>
      <c r="Q111" s="1220"/>
      <c r="R111" s="1221"/>
      <c r="S111" s="1220"/>
      <c r="T111" s="1222"/>
      <c r="U111" s="1220"/>
      <c r="V111" s="1222"/>
      <c r="W111" s="1223"/>
    </row>
    <row r="112" spans="1:23" ht="15" customHeight="1" x14ac:dyDescent="0.2">
      <c r="A112" s="1162"/>
      <c r="B112" s="1154"/>
      <c r="C112" s="47"/>
      <c r="D112" s="1460" t="s">
        <v>162</v>
      </c>
      <c r="E112" s="56" t="s">
        <v>279</v>
      </c>
      <c r="F112" s="1287" t="s">
        <v>434</v>
      </c>
      <c r="G112" s="1264">
        <v>58.3</v>
      </c>
      <c r="H112" s="1253">
        <v>58.3</v>
      </c>
      <c r="I112" s="1250">
        <f t="shared" si="12"/>
        <v>0</v>
      </c>
      <c r="J112" s="1253"/>
      <c r="K112" s="1254"/>
      <c r="L112" s="1250"/>
      <c r="M112" s="1253"/>
      <c r="N112" s="1254"/>
      <c r="O112" s="1255"/>
      <c r="P112" s="1463" t="s">
        <v>123</v>
      </c>
      <c r="Q112" s="300">
        <v>100</v>
      </c>
      <c r="R112" s="85"/>
      <c r="S112" s="347"/>
      <c r="T112" s="235"/>
      <c r="U112" s="300"/>
      <c r="V112" s="85"/>
      <c r="W112" s="235"/>
    </row>
    <row r="113" spans="1:24" ht="15" customHeight="1" x14ac:dyDescent="0.2">
      <c r="A113" s="1162"/>
      <c r="B113" s="1154"/>
      <c r="C113" s="47"/>
      <c r="D113" s="1462"/>
      <c r="E113" s="1150" t="s">
        <v>40</v>
      </c>
      <c r="F113" s="1286" t="s">
        <v>435</v>
      </c>
      <c r="G113" s="1256">
        <v>63.7</v>
      </c>
      <c r="H113" s="1257">
        <v>63.7</v>
      </c>
      <c r="I113" s="1258">
        <f t="shared" si="12"/>
        <v>0</v>
      </c>
      <c r="J113" s="1267"/>
      <c r="K113" s="1268"/>
      <c r="L113" s="1262"/>
      <c r="M113" s="1267"/>
      <c r="N113" s="1268"/>
      <c r="O113" s="1269"/>
      <c r="P113" s="1464"/>
      <c r="Q113" s="301"/>
      <c r="R113" s="86"/>
      <c r="S113" s="742"/>
      <c r="T113" s="644"/>
      <c r="U113" s="301"/>
      <c r="V113" s="87"/>
      <c r="W113" s="243"/>
    </row>
    <row r="114" spans="1:24" ht="14.25" customHeight="1" x14ac:dyDescent="0.2">
      <c r="A114" s="1162"/>
      <c r="B114" s="1154"/>
      <c r="C114" s="47"/>
      <c r="D114" s="1460" t="s">
        <v>124</v>
      </c>
      <c r="E114" s="56" t="s">
        <v>279</v>
      </c>
      <c r="F114" s="1287" t="s">
        <v>441</v>
      </c>
      <c r="G114" s="1264">
        <v>8</v>
      </c>
      <c r="H114" s="1253">
        <v>8</v>
      </c>
      <c r="I114" s="1250">
        <f t="shared" si="12"/>
        <v>0</v>
      </c>
      <c r="J114" s="1253">
        <v>8</v>
      </c>
      <c r="K114" s="1254">
        <v>8</v>
      </c>
      <c r="L114" s="1250">
        <f>+K114-J114</f>
        <v>0</v>
      </c>
      <c r="M114" s="1253">
        <v>8</v>
      </c>
      <c r="N114" s="1254">
        <v>8</v>
      </c>
      <c r="O114" s="1284">
        <f>+N114-M114</f>
        <v>0</v>
      </c>
      <c r="P114" s="1173" t="s">
        <v>309</v>
      </c>
      <c r="Q114" s="357">
        <v>10</v>
      </c>
      <c r="R114" s="356"/>
      <c r="S114" s="1013">
        <v>10</v>
      </c>
      <c r="T114" s="1069"/>
      <c r="U114" s="357">
        <v>10</v>
      </c>
      <c r="V114" s="356"/>
      <c r="W114" s="356"/>
    </row>
    <row r="115" spans="1:24" ht="15" customHeight="1" x14ac:dyDescent="0.2">
      <c r="A115" s="1162"/>
      <c r="B115" s="1154"/>
      <c r="C115" s="47"/>
      <c r="D115" s="1462"/>
      <c r="E115" s="92"/>
      <c r="F115" s="1288"/>
      <c r="G115" s="1266"/>
      <c r="H115" s="1267"/>
      <c r="I115" s="1262"/>
      <c r="J115" s="1267"/>
      <c r="K115" s="1268"/>
      <c r="L115" s="1262"/>
      <c r="M115" s="1267"/>
      <c r="N115" s="1268"/>
      <c r="O115" s="1285"/>
      <c r="P115" s="409"/>
      <c r="Q115" s="301"/>
      <c r="R115" s="87"/>
      <c r="S115" s="348"/>
      <c r="T115" s="243"/>
      <c r="U115" s="301"/>
      <c r="V115" s="87"/>
      <c r="W115" s="87"/>
    </row>
    <row r="116" spans="1:24" ht="15" customHeight="1" x14ac:dyDescent="0.2">
      <c r="A116" s="1162"/>
      <c r="B116" s="1154"/>
      <c r="C116" s="47"/>
      <c r="D116" s="1460" t="s">
        <v>209</v>
      </c>
      <c r="E116" s="56" t="s">
        <v>40</v>
      </c>
      <c r="F116" s="1379" t="s">
        <v>434</v>
      </c>
      <c r="G116" s="1362">
        <v>37.799999999999997</v>
      </c>
      <c r="H116" s="1357">
        <f>37.8-23.8</f>
        <v>14</v>
      </c>
      <c r="I116" s="1393">
        <f>+H116-G116</f>
        <v>-23.8</v>
      </c>
      <c r="J116" s="1357">
        <v>357.2</v>
      </c>
      <c r="K116" s="1359">
        <f>357.2+23.8</f>
        <v>381</v>
      </c>
      <c r="L116" s="1358">
        <f>+K116-J116</f>
        <v>23.8</v>
      </c>
      <c r="M116" s="113"/>
      <c r="N116" s="111"/>
      <c r="O116" s="15"/>
      <c r="P116" s="438" t="s">
        <v>61</v>
      </c>
      <c r="Q116" s="298">
        <v>1</v>
      </c>
      <c r="R116" s="86"/>
      <c r="S116" s="742"/>
      <c r="T116" s="644"/>
      <c r="U116" s="298"/>
      <c r="V116" s="86"/>
      <c r="W116" s="1445" t="s">
        <v>480</v>
      </c>
    </row>
    <row r="117" spans="1:24" ht="15" customHeight="1" x14ac:dyDescent="0.2">
      <c r="A117" s="1162"/>
      <c r="B117" s="1154"/>
      <c r="C117" s="47"/>
      <c r="D117" s="1461"/>
      <c r="E117" s="943" t="s">
        <v>148</v>
      </c>
      <c r="F117" s="716" t="s">
        <v>435</v>
      </c>
      <c r="G117" s="1234">
        <v>5</v>
      </c>
      <c r="H117" s="1236">
        <v>5</v>
      </c>
      <c r="I117" s="15">
        <f>+H117-G117</f>
        <v>0</v>
      </c>
      <c r="J117" s="1236"/>
      <c r="K117" s="162"/>
      <c r="L117" s="445"/>
      <c r="M117" s="1236"/>
      <c r="N117" s="162"/>
      <c r="O117" s="15"/>
      <c r="P117" s="442" t="s">
        <v>307</v>
      </c>
      <c r="Q117" s="332"/>
      <c r="R117" s="108"/>
      <c r="S117" s="497">
        <v>100</v>
      </c>
      <c r="T117" s="244"/>
      <c r="U117" s="332"/>
      <c r="V117" s="108"/>
      <c r="W117" s="1446"/>
    </row>
    <row r="118" spans="1:24" ht="50.25" customHeight="1" x14ac:dyDescent="0.2">
      <c r="A118" s="1162"/>
      <c r="B118" s="1154"/>
      <c r="C118" s="47"/>
      <c r="D118" s="1461"/>
      <c r="E118" s="960" t="s">
        <v>277</v>
      </c>
      <c r="F118" s="1241"/>
      <c r="G118" s="954"/>
      <c r="H118" s="117"/>
      <c r="I118" s="653"/>
      <c r="J118" s="1236"/>
      <c r="K118" s="162"/>
      <c r="L118" s="445"/>
      <c r="M118" s="1237"/>
      <c r="N118" s="296"/>
      <c r="O118" s="342"/>
      <c r="P118" s="453"/>
      <c r="Q118" s="229"/>
      <c r="R118" s="227"/>
      <c r="S118" s="1394"/>
      <c r="T118" s="1063"/>
      <c r="U118" s="301"/>
      <c r="V118" s="87"/>
      <c r="W118" s="1447"/>
    </row>
    <row r="119" spans="1:24" ht="18" customHeight="1" x14ac:dyDescent="0.2">
      <c r="A119" s="1162"/>
      <c r="B119" s="1154"/>
      <c r="C119" s="47"/>
      <c r="D119" s="1460" t="s">
        <v>428</v>
      </c>
      <c r="E119" s="56"/>
      <c r="F119" s="1379" t="s">
        <v>434</v>
      </c>
      <c r="G119" s="1362">
        <v>30</v>
      </c>
      <c r="H119" s="1357">
        <f>30+89.8-75.6</f>
        <v>44.2</v>
      </c>
      <c r="I119" s="1393">
        <f>+H119-G119</f>
        <v>14.2</v>
      </c>
      <c r="J119" s="1357">
        <v>200</v>
      </c>
      <c r="K119" s="1359">
        <f>200-100</f>
        <v>100</v>
      </c>
      <c r="L119" s="1358">
        <f>+K119-J119</f>
        <v>-100</v>
      </c>
      <c r="M119" s="113">
        <v>60.8</v>
      </c>
      <c r="N119" s="111">
        <v>60.8</v>
      </c>
      <c r="O119" s="310">
        <f>+N119-M119</f>
        <v>0</v>
      </c>
      <c r="P119" s="495" t="s">
        <v>327</v>
      </c>
      <c r="Q119" s="331">
        <v>2</v>
      </c>
      <c r="R119" s="88"/>
      <c r="S119" s="496"/>
      <c r="T119" s="235"/>
      <c r="U119" s="300"/>
      <c r="V119" s="85"/>
      <c r="W119" s="1445" t="s">
        <v>481</v>
      </c>
    </row>
    <row r="120" spans="1:24" ht="18" customHeight="1" x14ac:dyDescent="0.2">
      <c r="A120" s="1162"/>
      <c r="B120" s="1154"/>
      <c r="C120" s="47"/>
      <c r="D120" s="1461"/>
      <c r="E120" s="750" t="s">
        <v>148</v>
      </c>
      <c r="F120" s="1380" t="s">
        <v>441</v>
      </c>
      <c r="G120" s="1363">
        <v>100</v>
      </c>
      <c r="H120" s="1216">
        <f>100-100</f>
        <v>0</v>
      </c>
      <c r="I120" s="1296">
        <f>+H120-G120</f>
        <v>-100</v>
      </c>
      <c r="J120" s="1216">
        <v>200</v>
      </c>
      <c r="K120" s="1218">
        <f>200+100</f>
        <v>300</v>
      </c>
      <c r="L120" s="1217">
        <f>+K120-J120</f>
        <v>100</v>
      </c>
      <c r="M120" s="1236">
        <v>600</v>
      </c>
      <c r="N120" s="162">
        <v>600</v>
      </c>
      <c r="O120" s="15">
        <f>+N120-M120</f>
        <v>0</v>
      </c>
      <c r="P120" s="442" t="s">
        <v>307</v>
      </c>
      <c r="Q120" s="671">
        <v>5</v>
      </c>
      <c r="R120" s="1066"/>
      <c r="S120" s="1015">
        <v>40</v>
      </c>
      <c r="T120" s="673"/>
      <c r="U120" s="1110">
        <v>100</v>
      </c>
      <c r="V120" s="1068"/>
      <c r="W120" s="1446"/>
    </row>
    <row r="121" spans="1:24" ht="18" customHeight="1" x14ac:dyDescent="0.2">
      <c r="A121" s="1213"/>
      <c r="B121" s="1211"/>
      <c r="C121" s="47"/>
      <c r="D121" s="1461"/>
      <c r="E121" s="965" t="s">
        <v>279</v>
      </c>
      <c r="F121" s="1380" t="s">
        <v>469</v>
      </c>
      <c r="G121" s="1363">
        <v>0</v>
      </c>
      <c r="H121" s="1216">
        <v>1.4</v>
      </c>
      <c r="I121" s="1296">
        <f>+H121-G121</f>
        <v>1.4</v>
      </c>
      <c r="J121" s="1216"/>
      <c r="K121" s="1218"/>
      <c r="L121" s="1217"/>
      <c r="M121" s="1236"/>
      <c r="N121" s="162"/>
      <c r="O121" s="15"/>
      <c r="P121" s="405"/>
      <c r="Q121" s="671"/>
      <c r="R121" s="1066"/>
      <c r="S121" s="1015"/>
      <c r="T121" s="1219"/>
      <c r="U121" s="671"/>
      <c r="V121" s="1066"/>
      <c r="W121" s="1446"/>
    </row>
    <row r="122" spans="1:24" ht="96.95" customHeight="1" x14ac:dyDescent="0.2">
      <c r="A122" s="1162"/>
      <c r="B122" s="1154"/>
      <c r="C122" s="47"/>
      <c r="D122" s="1462"/>
      <c r="E122" s="1"/>
      <c r="F122" s="1395" t="s">
        <v>438</v>
      </c>
      <c r="G122" s="1391">
        <v>0</v>
      </c>
      <c r="H122" s="1392">
        <f>9+75.6</f>
        <v>84.6</v>
      </c>
      <c r="I122" s="1296">
        <f>+H122-G122</f>
        <v>84.6</v>
      </c>
      <c r="J122" s="1237"/>
      <c r="K122" s="296"/>
      <c r="L122" s="242"/>
      <c r="M122" s="1237"/>
      <c r="N122" s="296"/>
      <c r="O122" s="342"/>
      <c r="P122" s="544"/>
      <c r="Q122" s="301"/>
      <c r="R122" s="87"/>
      <c r="S122" s="348"/>
      <c r="T122" s="243"/>
      <c r="U122" s="301"/>
      <c r="V122" s="87"/>
      <c r="W122" s="1447"/>
    </row>
    <row r="123" spans="1:24" ht="17.850000000000001" customHeight="1" x14ac:dyDescent="0.2">
      <c r="A123" s="1162"/>
      <c r="B123" s="1142"/>
      <c r="C123" s="220"/>
      <c r="D123" s="1136" t="s">
        <v>229</v>
      </c>
      <c r="E123" s="1138" t="s">
        <v>148</v>
      </c>
      <c r="F123" s="652"/>
      <c r="G123" s="124"/>
      <c r="H123" s="124"/>
      <c r="I123" s="583"/>
      <c r="J123" s="124"/>
      <c r="K123" s="162"/>
      <c r="L123" s="445"/>
      <c r="M123" s="124"/>
      <c r="N123" s="124"/>
      <c r="O123" s="23"/>
      <c r="P123" s="407"/>
      <c r="Q123" s="298"/>
      <c r="R123" s="86"/>
      <c r="S123" s="742"/>
      <c r="T123" s="644"/>
      <c r="U123" s="298"/>
      <c r="V123" s="86"/>
      <c r="W123" s="86"/>
    </row>
    <row r="124" spans="1:24" ht="15" customHeight="1" x14ac:dyDescent="0.2">
      <c r="A124" s="1162"/>
      <c r="B124" s="1142"/>
      <c r="C124" s="220"/>
      <c r="D124" s="1156" t="s">
        <v>230</v>
      </c>
      <c r="E124" s="752" t="s">
        <v>277</v>
      </c>
      <c r="F124" s="674" t="s">
        <v>445</v>
      </c>
      <c r="G124" s="183"/>
      <c r="H124" s="183"/>
      <c r="I124" s="241"/>
      <c r="J124" s="183"/>
      <c r="K124" s="121"/>
      <c r="L124" s="588"/>
      <c r="M124" s="183">
        <v>49.4</v>
      </c>
      <c r="N124" s="121">
        <v>49.4</v>
      </c>
      <c r="O124" s="678">
        <f>+N124-M124</f>
        <v>0</v>
      </c>
      <c r="P124" s="442" t="s">
        <v>307</v>
      </c>
      <c r="Q124" s="332"/>
      <c r="R124" s="108"/>
      <c r="S124" s="497"/>
      <c r="T124" s="244"/>
      <c r="U124" s="332">
        <v>100</v>
      </c>
      <c r="V124" s="108"/>
      <c r="W124" s="244"/>
    </row>
    <row r="125" spans="1:24" ht="71.099999999999994" customHeight="1" x14ac:dyDescent="0.2">
      <c r="A125" s="1162"/>
      <c r="B125" s="1142"/>
      <c r="C125" s="220"/>
      <c r="D125" s="806" t="s">
        <v>263</v>
      </c>
      <c r="E125" s="1149" t="s">
        <v>277</v>
      </c>
      <c r="F125" s="1380" t="s">
        <v>441</v>
      </c>
      <c r="G125" s="1363">
        <v>320</v>
      </c>
      <c r="H125" s="1216">
        <f>320-123.2</f>
        <v>196.8</v>
      </c>
      <c r="I125" s="1296">
        <f>+H125-G125</f>
        <v>-123.2</v>
      </c>
      <c r="J125" s="1218">
        <v>50</v>
      </c>
      <c r="K125" s="1218">
        <f>50+100</f>
        <v>150</v>
      </c>
      <c r="L125" s="1217">
        <f>+K125-J125</f>
        <v>100</v>
      </c>
      <c r="M125" s="1236">
        <v>630.6</v>
      </c>
      <c r="N125" s="162">
        <v>630.6</v>
      </c>
      <c r="O125" s="15">
        <f>+N125-M125</f>
        <v>0</v>
      </c>
      <c r="P125" s="442" t="s">
        <v>307</v>
      </c>
      <c r="Q125" s="1440">
        <v>90</v>
      </c>
      <c r="R125" s="1374">
        <v>50</v>
      </c>
      <c r="S125" s="1009">
        <v>100</v>
      </c>
      <c r="T125" s="1179"/>
      <c r="U125" s="299"/>
      <c r="V125" s="180"/>
      <c r="W125" s="1396" t="s">
        <v>482</v>
      </c>
    </row>
    <row r="126" spans="1:24" ht="21.6" customHeight="1" x14ac:dyDescent="0.2">
      <c r="A126" s="1162"/>
      <c r="B126" s="1142"/>
      <c r="C126" s="220"/>
      <c r="D126" s="806" t="s">
        <v>264</v>
      </c>
      <c r="E126" s="1149" t="s">
        <v>277</v>
      </c>
      <c r="F126" s="1171" t="s">
        <v>441</v>
      </c>
      <c r="G126" s="1169"/>
      <c r="H126" s="109"/>
      <c r="I126" s="342"/>
      <c r="J126" s="109">
        <v>210</v>
      </c>
      <c r="K126" s="296">
        <v>210</v>
      </c>
      <c r="L126" s="242">
        <f>+K126-J126</f>
        <v>0</v>
      </c>
      <c r="M126" s="109"/>
      <c r="N126" s="296"/>
      <c r="O126" s="342"/>
      <c r="P126" s="437" t="s">
        <v>307</v>
      </c>
      <c r="Q126" s="481"/>
      <c r="R126" s="1067"/>
      <c r="S126" s="481">
        <v>100</v>
      </c>
      <c r="T126" s="1070"/>
      <c r="U126" s="333"/>
      <c r="V126" s="239"/>
      <c r="W126" s="239"/>
    </row>
    <row r="127" spans="1:24" ht="15" customHeight="1" x14ac:dyDescent="0.2">
      <c r="A127" s="1162"/>
      <c r="B127" s="1142"/>
      <c r="C127" s="220"/>
      <c r="D127" s="1460" t="s">
        <v>232</v>
      </c>
      <c r="E127" s="1148" t="s">
        <v>279</v>
      </c>
      <c r="F127" s="1277" t="s">
        <v>441</v>
      </c>
      <c r="G127" s="1289"/>
      <c r="H127" s="1290"/>
      <c r="I127" s="1255"/>
      <c r="J127" s="1290">
        <v>103.3</v>
      </c>
      <c r="K127" s="1291">
        <v>103.3</v>
      </c>
      <c r="L127" s="1258">
        <f>+K127-J127</f>
        <v>0</v>
      </c>
      <c r="M127" s="1257">
        <v>1962.7</v>
      </c>
      <c r="N127" s="1259">
        <v>1962.7</v>
      </c>
      <c r="O127" s="1270">
        <f>+N127-M127</f>
        <v>0</v>
      </c>
      <c r="P127" s="405" t="s">
        <v>307</v>
      </c>
      <c r="Q127" s="332"/>
      <c r="R127" s="108"/>
      <c r="S127" s="497">
        <v>5</v>
      </c>
      <c r="T127" s="244"/>
      <c r="U127" s="300">
        <v>100</v>
      </c>
      <c r="V127" s="108"/>
      <c r="W127" s="244"/>
    </row>
    <row r="128" spans="1:24" ht="15" customHeight="1" x14ac:dyDescent="0.2">
      <c r="A128" s="1162"/>
      <c r="B128" s="1142"/>
      <c r="C128" s="220"/>
      <c r="D128" s="1461"/>
      <c r="E128" s="142" t="s">
        <v>148</v>
      </c>
      <c r="F128" s="1277"/>
      <c r="G128" s="1256"/>
      <c r="H128" s="1257"/>
      <c r="I128" s="1260"/>
      <c r="J128" s="1257"/>
      <c r="K128" s="1259"/>
      <c r="L128" s="1258"/>
      <c r="M128" s="1257"/>
      <c r="N128" s="1259"/>
      <c r="O128" s="1260"/>
      <c r="P128" s="405"/>
      <c r="Q128" s="298"/>
      <c r="R128" s="86"/>
      <c r="S128" s="742"/>
      <c r="T128" s="644"/>
      <c r="U128" s="298"/>
      <c r="V128" s="86"/>
      <c r="W128" s="644"/>
      <c r="X128" s="869"/>
    </row>
    <row r="129" spans="1:24" ht="15" customHeight="1" x14ac:dyDescent="0.2">
      <c r="A129" s="1162"/>
      <c r="B129" s="1142"/>
      <c r="C129" s="220"/>
      <c r="D129" s="1462"/>
      <c r="E129" s="142" t="s">
        <v>40</v>
      </c>
      <c r="F129" s="168"/>
      <c r="G129" s="228"/>
      <c r="H129" s="684"/>
      <c r="I129" s="224"/>
      <c r="J129" s="1014"/>
      <c r="K129" s="604"/>
      <c r="L129" s="547"/>
      <c r="M129" s="684"/>
      <c r="N129" s="141"/>
      <c r="O129" s="1014"/>
      <c r="P129" s="168"/>
      <c r="Q129" s="228"/>
      <c r="R129" s="224"/>
      <c r="S129" s="684"/>
      <c r="T129" s="547"/>
      <c r="U129" s="228"/>
      <c r="V129" s="224"/>
      <c r="W129" s="547"/>
      <c r="X129" s="869"/>
    </row>
    <row r="130" spans="1:24" ht="15" customHeight="1" x14ac:dyDescent="0.2">
      <c r="A130" s="1162"/>
      <c r="B130" s="1142"/>
      <c r="C130" s="220"/>
      <c r="D130" s="1460" t="s">
        <v>265</v>
      </c>
      <c r="E130" s="56" t="s">
        <v>40</v>
      </c>
      <c r="F130" s="1379" t="s">
        <v>434</v>
      </c>
      <c r="G130" s="1363">
        <v>100</v>
      </c>
      <c r="H130" s="1359">
        <f>100+50</f>
        <v>150</v>
      </c>
      <c r="I130" s="1296">
        <f>+H130-G130</f>
        <v>50</v>
      </c>
      <c r="J130" s="1357">
        <v>288.3</v>
      </c>
      <c r="K130" s="1359">
        <f>288.3-50</f>
        <v>238.3</v>
      </c>
      <c r="L130" s="1358">
        <f>+K130-J130</f>
        <v>-50</v>
      </c>
      <c r="M130" s="113"/>
      <c r="N130" s="111"/>
      <c r="O130" s="310"/>
      <c r="P130" s="1244" t="s">
        <v>307</v>
      </c>
      <c r="Q130" s="1397">
        <v>25</v>
      </c>
      <c r="R130" s="1398">
        <v>15</v>
      </c>
      <c r="S130" s="347">
        <v>100</v>
      </c>
      <c r="T130" s="235"/>
      <c r="U130" s="300"/>
      <c r="V130" s="85"/>
      <c r="W130" s="1445" t="s">
        <v>497</v>
      </c>
    </row>
    <row r="131" spans="1:24" ht="15" customHeight="1" x14ac:dyDescent="0.2">
      <c r="A131" s="1162"/>
      <c r="B131" s="1142"/>
      <c r="C131" s="220"/>
      <c r="D131" s="1461"/>
      <c r="E131" s="142" t="s">
        <v>277</v>
      </c>
      <c r="F131" s="1380" t="s">
        <v>441</v>
      </c>
      <c r="G131" s="1363">
        <v>200</v>
      </c>
      <c r="H131" s="1216">
        <f>200-200</f>
        <v>0</v>
      </c>
      <c r="I131" s="1296">
        <f>+H131-G131</f>
        <v>-200</v>
      </c>
      <c r="J131" s="1216">
        <v>800</v>
      </c>
      <c r="K131" s="1218">
        <f>800+200</f>
        <v>1000</v>
      </c>
      <c r="L131" s="1217">
        <f>+K131-J131</f>
        <v>200</v>
      </c>
      <c r="M131" s="1236"/>
      <c r="N131" s="162"/>
      <c r="O131" s="15"/>
      <c r="P131" s="405"/>
      <c r="Q131" s="298"/>
      <c r="R131" s="86"/>
      <c r="S131" s="742"/>
      <c r="T131" s="644"/>
      <c r="U131" s="298"/>
      <c r="V131" s="86"/>
      <c r="W131" s="1446"/>
    </row>
    <row r="132" spans="1:24" ht="90.95" customHeight="1" x14ac:dyDescent="0.2">
      <c r="A132" s="1162"/>
      <c r="B132" s="1142"/>
      <c r="C132" s="220"/>
      <c r="D132" s="1461"/>
      <c r="E132" s="807" t="s">
        <v>148</v>
      </c>
      <c r="F132" s="453"/>
      <c r="G132" s="959"/>
      <c r="H132" s="769"/>
      <c r="I132" s="1063"/>
      <c r="J132" s="1008"/>
      <c r="K132" s="304"/>
      <c r="L132" s="1063"/>
      <c r="M132" s="1237"/>
      <c r="N132" s="296"/>
      <c r="O132" s="342"/>
      <c r="P132" s="409"/>
      <c r="Q132" s="298"/>
      <c r="R132" s="87"/>
      <c r="S132" s="348"/>
      <c r="T132" s="243"/>
      <c r="U132" s="301"/>
      <c r="V132" s="87"/>
      <c r="W132" s="1447"/>
    </row>
    <row r="133" spans="1:24" ht="15.6" customHeight="1" x14ac:dyDescent="0.2">
      <c r="A133" s="1162"/>
      <c r="B133" s="1142"/>
      <c r="C133" s="220"/>
      <c r="D133" s="1460" t="s">
        <v>266</v>
      </c>
      <c r="E133" s="56" t="s">
        <v>277</v>
      </c>
      <c r="F133" s="1287" t="s">
        <v>434</v>
      </c>
      <c r="G133" s="1264">
        <f>30-10</f>
        <v>20</v>
      </c>
      <c r="H133" s="1253">
        <f>30-10</f>
        <v>20</v>
      </c>
      <c r="I133" s="1255">
        <f>+H133-G133</f>
        <v>0</v>
      </c>
      <c r="J133" s="1253">
        <v>50</v>
      </c>
      <c r="K133" s="1254">
        <v>50</v>
      </c>
      <c r="L133" s="1258">
        <f>+K133-J133</f>
        <v>0</v>
      </c>
      <c r="M133" s="1257"/>
      <c r="N133" s="162"/>
      <c r="O133" s="23"/>
      <c r="P133" s="495" t="s">
        <v>61</v>
      </c>
      <c r="Q133" s="496">
        <v>1</v>
      </c>
      <c r="R133" s="236"/>
      <c r="S133" s="496"/>
      <c r="T133" s="236"/>
      <c r="U133" s="331"/>
      <c r="V133" s="88"/>
      <c r="W133" s="236"/>
    </row>
    <row r="134" spans="1:24" ht="27.75" customHeight="1" x14ac:dyDescent="0.2">
      <c r="A134" s="1162"/>
      <c r="B134" s="1142"/>
      <c r="C134" s="220"/>
      <c r="D134" s="1462"/>
      <c r="E134" s="142"/>
      <c r="F134" s="1288"/>
      <c r="G134" s="1266"/>
      <c r="H134" s="1267"/>
      <c r="I134" s="1269"/>
      <c r="J134" s="1267"/>
      <c r="K134" s="1268"/>
      <c r="L134" s="1262"/>
      <c r="M134" s="1267"/>
      <c r="N134" s="296"/>
      <c r="O134" s="342"/>
      <c r="P134" s="437" t="s">
        <v>307</v>
      </c>
      <c r="Q134" s="333"/>
      <c r="R134" s="132"/>
      <c r="S134" s="480">
        <v>100</v>
      </c>
      <c r="T134" s="132"/>
      <c r="U134" s="333"/>
      <c r="V134" s="239"/>
      <c r="W134" s="132"/>
    </row>
    <row r="135" spans="1:24" ht="15.6" customHeight="1" x14ac:dyDescent="0.2">
      <c r="A135" s="1162"/>
      <c r="B135" s="1142"/>
      <c r="C135" s="220"/>
      <c r="D135" s="1460" t="s">
        <v>326</v>
      </c>
      <c r="E135" s="56" t="s">
        <v>277</v>
      </c>
      <c r="F135" s="59" t="s">
        <v>434</v>
      </c>
      <c r="G135" s="1234"/>
      <c r="H135" s="23"/>
      <c r="I135" s="312"/>
      <c r="J135" s="113">
        <v>175</v>
      </c>
      <c r="K135" s="111">
        <v>175</v>
      </c>
      <c r="L135" s="445">
        <f>+K135-J135</f>
        <v>0</v>
      </c>
      <c r="M135" s="1236"/>
      <c r="N135" s="162"/>
      <c r="O135" s="23"/>
      <c r="P135" s="495" t="s">
        <v>61</v>
      </c>
      <c r="Q135" s="331">
        <v>1</v>
      </c>
      <c r="R135" s="644"/>
      <c r="S135" s="742"/>
      <c r="T135" s="235"/>
      <c r="U135" s="298"/>
      <c r="V135" s="86"/>
      <c r="W135" s="1445" t="s">
        <v>496</v>
      </c>
    </row>
    <row r="136" spans="1:24" ht="21" customHeight="1" x14ac:dyDescent="0.2">
      <c r="A136" s="1162"/>
      <c r="B136" s="1142"/>
      <c r="C136" s="220"/>
      <c r="D136" s="1461"/>
      <c r="E136" s="142" t="s">
        <v>40</v>
      </c>
      <c r="F136" s="1292" t="s">
        <v>438</v>
      </c>
      <c r="G136" s="1363">
        <v>25</v>
      </c>
      <c r="H136" s="1216">
        <f>25-9</f>
        <v>16</v>
      </c>
      <c r="I136" s="1296">
        <f>+H136-G136</f>
        <v>-9</v>
      </c>
      <c r="J136" s="1216"/>
      <c r="K136" s="1218">
        <v>9</v>
      </c>
      <c r="L136" s="1217">
        <f>+K136-J137</f>
        <v>9</v>
      </c>
      <c r="M136" s="1236"/>
      <c r="N136" s="162"/>
      <c r="O136" s="15"/>
      <c r="P136" s="442" t="s">
        <v>307</v>
      </c>
      <c r="Q136" s="298"/>
      <c r="R136" s="244"/>
      <c r="S136" s="497">
        <v>100</v>
      </c>
      <c r="T136" s="244"/>
      <c r="U136" s="332"/>
      <c r="V136" s="108"/>
      <c r="W136" s="1446"/>
    </row>
    <row r="137" spans="1:24" ht="44.25" customHeight="1" x14ac:dyDescent="0.2">
      <c r="A137" s="1162"/>
      <c r="B137" s="1142"/>
      <c r="C137" s="220"/>
      <c r="D137" s="1462"/>
      <c r="E137" s="142"/>
      <c r="F137" s="1240"/>
      <c r="G137" s="1235"/>
      <c r="H137" s="1237"/>
      <c r="I137" s="342"/>
      <c r="J137" s="1237"/>
      <c r="K137" s="296"/>
      <c r="L137" s="242"/>
      <c r="M137" s="1237"/>
      <c r="N137" s="296"/>
      <c r="O137" s="242"/>
      <c r="P137" s="405"/>
      <c r="Q137" s="301"/>
      <c r="R137" s="644"/>
      <c r="S137" s="742"/>
      <c r="T137" s="644"/>
      <c r="U137" s="298"/>
      <c r="V137" s="86"/>
      <c r="W137" s="1447"/>
    </row>
    <row r="138" spans="1:24" ht="16.5" customHeight="1" x14ac:dyDescent="0.2">
      <c r="A138" s="1141"/>
      <c r="B138" s="1142"/>
      <c r="C138" s="48"/>
      <c r="D138" s="1498" t="s">
        <v>297</v>
      </c>
      <c r="E138" s="942" t="s">
        <v>40</v>
      </c>
      <c r="F138" s="1263" t="s">
        <v>434</v>
      </c>
      <c r="G138" s="1256"/>
      <c r="H138" s="1257"/>
      <c r="I138" s="1260"/>
      <c r="J138" s="1257"/>
      <c r="K138" s="1259"/>
      <c r="L138" s="1258"/>
      <c r="M138" s="1257">
        <v>359</v>
      </c>
      <c r="N138" s="1259">
        <v>359</v>
      </c>
      <c r="O138" s="1270">
        <f>+N138-M138</f>
        <v>0</v>
      </c>
      <c r="P138" s="1173" t="s">
        <v>307</v>
      </c>
      <c r="Q138" s="300"/>
      <c r="R138" s="235"/>
      <c r="S138" s="347"/>
      <c r="T138" s="235"/>
      <c r="U138" s="300">
        <v>100</v>
      </c>
      <c r="V138" s="85"/>
      <c r="W138" s="85"/>
    </row>
    <row r="139" spans="1:24" ht="16.5" customHeight="1" x14ac:dyDescent="0.2">
      <c r="A139" s="1141"/>
      <c r="B139" s="1142"/>
      <c r="C139" s="47"/>
      <c r="D139" s="1544"/>
      <c r="E139" s="807" t="s">
        <v>277</v>
      </c>
      <c r="F139" s="1265"/>
      <c r="G139" s="1271"/>
      <c r="H139" s="1272"/>
      <c r="I139" s="1273"/>
      <c r="J139" s="1272"/>
      <c r="K139" s="1274"/>
      <c r="L139" s="1275"/>
      <c r="M139" s="1272"/>
      <c r="N139" s="1274"/>
      <c r="O139" s="1276"/>
      <c r="P139" s="411"/>
      <c r="Q139" s="301"/>
      <c r="R139" s="243"/>
      <c r="S139" s="348"/>
      <c r="T139" s="243"/>
      <c r="U139" s="301"/>
      <c r="V139" s="87"/>
      <c r="W139" s="87"/>
    </row>
    <row r="140" spans="1:24" ht="15" customHeight="1" x14ac:dyDescent="0.2">
      <c r="A140" s="1141"/>
      <c r="B140" s="1142"/>
      <c r="C140" s="48"/>
      <c r="D140" s="1498" t="s">
        <v>294</v>
      </c>
      <c r="E140" s="942" t="s">
        <v>40</v>
      </c>
      <c r="F140" s="1263" t="s">
        <v>434</v>
      </c>
      <c r="G140" s="1264"/>
      <c r="H140" s="1253"/>
      <c r="I140" s="1255"/>
      <c r="J140" s="1253">
        <v>110</v>
      </c>
      <c r="K140" s="1254">
        <v>110</v>
      </c>
      <c r="L140" s="1258">
        <f>+K140-J140</f>
        <v>0</v>
      </c>
      <c r="M140" s="1257"/>
      <c r="N140" s="1259"/>
      <c r="O140" s="1270"/>
      <c r="P140" s="1134" t="s">
        <v>39</v>
      </c>
      <c r="Q140" s="300"/>
      <c r="R140" s="235"/>
      <c r="S140" s="347">
        <v>1</v>
      </c>
      <c r="T140" s="235"/>
      <c r="U140" s="300"/>
      <c r="V140" s="85"/>
      <c r="W140" s="235"/>
    </row>
    <row r="141" spans="1:24" ht="15" customHeight="1" x14ac:dyDescent="0.2">
      <c r="A141" s="1141"/>
      <c r="B141" s="1142"/>
      <c r="C141" s="48"/>
      <c r="D141" s="1499"/>
      <c r="E141" s="943" t="s">
        <v>277</v>
      </c>
      <c r="F141" s="1248" t="s">
        <v>438</v>
      </c>
      <c r="G141" s="1256">
        <v>20</v>
      </c>
      <c r="H141" s="1257">
        <v>20</v>
      </c>
      <c r="I141" s="1260">
        <f>+H141-G141</f>
        <v>0</v>
      </c>
      <c r="J141" s="1257"/>
      <c r="K141" s="1259"/>
      <c r="L141" s="1258"/>
      <c r="M141" s="1257"/>
      <c r="N141" s="1259"/>
      <c r="O141" s="1260"/>
      <c r="P141" s="405"/>
      <c r="Q141" s="298"/>
      <c r="R141" s="644"/>
      <c r="S141" s="742"/>
      <c r="T141" s="644"/>
      <c r="U141" s="298"/>
      <c r="V141" s="86"/>
      <c r="W141" s="86"/>
    </row>
    <row r="142" spans="1:24" ht="15" customHeight="1" x14ac:dyDescent="0.2">
      <c r="A142" s="1141"/>
      <c r="B142" s="1142"/>
      <c r="C142" s="47"/>
      <c r="D142" s="1544"/>
      <c r="E142" s="807" t="s">
        <v>148</v>
      </c>
      <c r="F142" s="1265"/>
      <c r="G142" s="1271"/>
      <c r="H142" s="1272"/>
      <c r="I142" s="1273"/>
      <c r="J142" s="1272"/>
      <c r="K142" s="1274"/>
      <c r="L142" s="1275"/>
      <c r="M142" s="1272"/>
      <c r="N142" s="1274"/>
      <c r="O142" s="1276"/>
      <c r="P142" s="768"/>
      <c r="Q142" s="301"/>
      <c r="R142" s="243"/>
      <c r="S142" s="348"/>
      <c r="T142" s="243"/>
      <c r="U142" s="301"/>
      <c r="V142" s="87"/>
      <c r="W142" s="87"/>
    </row>
    <row r="143" spans="1:24" ht="15" customHeight="1" x14ac:dyDescent="0.2">
      <c r="A143" s="1141"/>
      <c r="B143" s="1142"/>
      <c r="C143" s="48"/>
      <c r="D143" s="1498" t="s">
        <v>295</v>
      </c>
      <c r="E143" s="942" t="s">
        <v>40</v>
      </c>
      <c r="F143" s="1263" t="s">
        <v>434</v>
      </c>
      <c r="G143" s="1256"/>
      <c r="H143" s="1257"/>
      <c r="I143" s="1260"/>
      <c r="J143" s="1257">
        <v>200</v>
      </c>
      <c r="K143" s="1259">
        <v>200</v>
      </c>
      <c r="L143" s="1258">
        <f>+K143-J143</f>
        <v>0</v>
      </c>
      <c r="M143" s="1253"/>
      <c r="N143" s="1254"/>
      <c r="O143" s="1255"/>
      <c r="P143" s="1134" t="s">
        <v>39</v>
      </c>
      <c r="Q143" s="300"/>
      <c r="R143" s="235"/>
      <c r="S143" s="347">
        <v>1</v>
      </c>
      <c r="T143" s="235"/>
      <c r="U143" s="300"/>
      <c r="V143" s="85"/>
      <c r="W143" s="1669"/>
    </row>
    <row r="144" spans="1:24" ht="15" customHeight="1" x14ac:dyDescent="0.2">
      <c r="A144" s="1141"/>
      <c r="B144" s="1142"/>
      <c r="C144" s="48"/>
      <c r="D144" s="1499"/>
      <c r="E144" s="943" t="s">
        <v>277</v>
      </c>
      <c r="F144" s="1248" t="s">
        <v>438</v>
      </c>
      <c r="G144" s="1297">
        <f>50-48.2</f>
        <v>1.8</v>
      </c>
      <c r="H144" s="1298">
        <f>50-48.2</f>
        <v>1.8</v>
      </c>
      <c r="I144" s="1299">
        <f>+H144-G144</f>
        <v>0</v>
      </c>
      <c r="J144" s="1257"/>
      <c r="K144" s="1259"/>
      <c r="L144" s="1258"/>
      <c r="M144" s="1257"/>
      <c r="N144" s="1259"/>
      <c r="O144" s="1260"/>
      <c r="P144" s="405"/>
      <c r="Q144" s="298"/>
      <c r="R144" s="644"/>
      <c r="S144" s="742"/>
      <c r="T144" s="644"/>
      <c r="U144" s="298"/>
      <c r="V144" s="86"/>
      <c r="W144" s="1670"/>
    </row>
    <row r="145" spans="1:28" ht="24" customHeight="1" x14ac:dyDescent="0.2">
      <c r="A145" s="1141"/>
      <c r="B145" s="1142"/>
      <c r="C145" s="47"/>
      <c r="D145" s="1544"/>
      <c r="E145" s="807" t="s">
        <v>148</v>
      </c>
      <c r="F145" s="1265"/>
      <c r="G145" s="1271"/>
      <c r="H145" s="1272"/>
      <c r="I145" s="1273"/>
      <c r="J145" s="1272"/>
      <c r="K145" s="1274"/>
      <c r="L145" s="1275"/>
      <c r="M145" s="1272"/>
      <c r="N145" s="1274"/>
      <c r="O145" s="1300"/>
      <c r="P145" s="168"/>
      <c r="Q145" s="301"/>
      <c r="R145" s="243"/>
      <c r="S145" s="348"/>
      <c r="T145" s="243"/>
      <c r="U145" s="301"/>
      <c r="V145" s="87"/>
      <c r="W145" s="1671"/>
    </row>
    <row r="146" spans="1:28" s="6" customFormat="1" ht="13.5" customHeight="1" x14ac:dyDescent="0.2">
      <c r="A146" s="1141"/>
      <c r="B146" s="1154"/>
      <c r="C146" s="50"/>
      <c r="D146" s="663" t="s">
        <v>303</v>
      </c>
      <c r="E146" s="751"/>
      <c r="F146" s="1301"/>
      <c r="G146" s="1302"/>
      <c r="H146" s="1302"/>
      <c r="I146" s="1303"/>
      <c r="J146" s="1302"/>
      <c r="K146" s="1304"/>
      <c r="L146" s="1305"/>
      <c r="M146" s="1302"/>
      <c r="N146" s="1304"/>
      <c r="O146" s="1306"/>
      <c r="P146" s="659"/>
      <c r="Q146" s="661"/>
      <c r="R146" s="1071"/>
      <c r="S146" s="1016"/>
      <c r="T146" s="1071"/>
      <c r="U146" s="661"/>
      <c r="V146" s="660"/>
      <c r="W146" s="660"/>
    </row>
    <row r="147" spans="1:28" ht="16.5" customHeight="1" x14ac:dyDescent="0.2">
      <c r="A147" s="1141"/>
      <c r="B147" s="1142"/>
      <c r="C147" s="48"/>
      <c r="D147" s="1460" t="s">
        <v>301</v>
      </c>
      <c r="E147" s="1148" t="s">
        <v>322</v>
      </c>
      <c r="F147" s="1263" t="s">
        <v>439</v>
      </c>
      <c r="G147" s="1257">
        <f>109.4-6.7</f>
        <v>102.7</v>
      </c>
      <c r="H147" s="1257">
        <f>109.4-6.7</f>
        <v>102.7</v>
      </c>
      <c r="I147" s="1255">
        <f>+H147-G147</f>
        <v>0</v>
      </c>
      <c r="J147" s="1257">
        <v>322.60000000000002</v>
      </c>
      <c r="K147" s="1259">
        <v>322.60000000000002</v>
      </c>
      <c r="L147" s="1258">
        <f>+K147-J147</f>
        <v>0</v>
      </c>
      <c r="M147" s="1257"/>
      <c r="N147" s="1259"/>
      <c r="O147" s="1270"/>
      <c r="P147" s="1135" t="s">
        <v>39</v>
      </c>
      <c r="Q147" s="300">
        <v>1</v>
      </c>
      <c r="R147" s="235"/>
      <c r="S147" s="347"/>
      <c r="T147" s="235"/>
      <c r="U147" s="300"/>
      <c r="V147" s="85"/>
      <c r="W147" s="85"/>
    </row>
    <row r="148" spans="1:28" ht="26.85" customHeight="1" x14ac:dyDescent="0.2">
      <c r="A148" s="1141"/>
      <c r="B148" s="1142"/>
      <c r="C148" s="47"/>
      <c r="D148" s="1461"/>
      <c r="E148" s="953" t="s">
        <v>40</v>
      </c>
      <c r="F148" s="1248" t="s">
        <v>438</v>
      </c>
      <c r="G148" s="1307"/>
      <c r="H148" s="1257"/>
      <c r="I148" s="1260">
        <f>+H148-G148</f>
        <v>0</v>
      </c>
      <c r="J148" s="1307"/>
      <c r="K148" s="1308"/>
      <c r="L148" s="1309"/>
      <c r="M148" s="1307"/>
      <c r="N148" s="1308"/>
      <c r="O148" s="1300"/>
      <c r="P148" s="454" t="s">
        <v>200</v>
      </c>
      <c r="Q148" s="332"/>
      <c r="R148" s="244"/>
      <c r="S148" s="497">
        <v>100</v>
      </c>
      <c r="T148" s="244"/>
      <c r="U148" s="332"/>
      <c r="V148" s="108"/>
      <c r="W148" s="1672"/>
    </row>
    <row r="149" spans="1:28" ht="39.6" customHeight="1" x14ac:dyDescent="0.2">
      <c r="A149" s="1141"/>
      <c r="B149" s="1142"/>
      <c r="C149" s="48"/>
      <c r="D149" s="1462"/>
      <c r="E149" s="1150" t="s">
        <v>148</v>
      </c>
      <c r="F149" s="1265"/>
      <c r="G149" s="1271"/>
      <c r="H149" s="1272"/>
      <c r="I149" s="1273"/>
      <c r="J149" s="1272"/>
      <c r="K149" s="1274"/>
      <c r="L149" s="1275"/>
      <c r="M149" s="1272"/>
      <c r="N149" s="1274"/>
      <c r="O149" s="1273"/>
      <c r="P149" s="411"/>
      <c r="Q149" s="301"/>
      <c r="R149" s="243"/>
      <c r="S149" s="348"/>
      <c r="T149" s="644"/>
      <c r="U149" s="298"/>
      <c r="V149" s="86"/>
      <c r="W149" s="1671"/>
    </row>
    <row r="150" spans="1:28" ht="16.5" customHeight="1" x14ac:dyDescent="0.2">
      <c r="A150" s="1141"/>
      <c r="B150" s="1142"/>
      <c r="C150" s="48"/>
      <c r="D150" s="1498" t="s">
        <v>302</v>
      </c>
      <c r="E150" s="942" t="s">
        <v>277</v>
      </c>
      <c r="F150" s="1263" t="s">
        <v>439</v>
      </c>
      <c r="G150" s="1253">
        <f>87.7+7.9+6.7</f>
        <v>102.3</v>
      </c>
      <c r="H150" s="1253">
        <f>87.7+7.9+6.7</f>
        <v>102.3</v>
      </c>
      <c r="I150" s="1260">
        <f>+H150-G150</f>
        <v>0</v>
      </c>
      <c r="J150" s="1259">
        <f>824.4-7.9</f>
        <v>816.5</v>
      </c>
      <c r="K150" s="1259">
        <f>824.4-7.9</f>
        <v>816.5</v>
      </c>
      <c r="L150" s="1258">
        <f>+K150-J150</f>
        <v>0</v>
      </c>
      <c r="M150" s="1253"/>
      <c r="N150" s="1254"/>
      <c r="O150" s="1255"/>
      <c r="P150" s="451" t="s">
        <v>39</v>
      </c>
      <c r="Q150" s="331">
        <v>1</v>
      </c>
      <c r="R150" s="236"/>
      <c r="S150" s="496"/>
      <c r="T150" s="236"/>
      <c r="U150" s="331"/>
      <c r="V150" s="88"/>
      <c r="W150" s="1445"/>
    </row>
    <row r="151" spans="1:28" ht="16.5" customHeight="1" x14ac:dyDescent="0.2">
      <c r="A151" s="1141"/>
      <c r="B151" s="1142"/>
      <c r="C151" s="48"/>
      <c r="D151" s="1499"/>
      <c r="E151" s="1149" t="s">
        <v>148</v>
      </c>
      <c r="F151" s="1248" t="s">
        <v>438</v>
      </c>
      <c r="G151" s="1256">
        <v>48.2</v>
      </c>
      <c r="H151" s="1257">
        <v>48.2</v>
      </c>
      <c r="I151" s="1260">
        <f>+H151-G151</f>
        <v>0</v>
      </c>
      <c r="J151" s="1257"/>
      <c r="K151" s="1259"/>
      <c r="L151" s="1260"/>
      <c r="M151" s="1257"/>
      <c r="N151" s="1259"/>
      <c r="O151" s="1270"/>
      <c r="P151" s="454" t="s">
        <v>200</v>
      </c>
      <c r="Q151" s="298"/>
      <c r="R151" s="644"/>
      <c r="S151" s="742">
        <v>100</v>
      </c>
      <c r="T151" s="644"/>
      <c r="U151" s="298"/>
      <c r="V151" s="86"/>
      <c r="W151" s="1446"/>
    </row>
    <row r="152" spans="1:28" ht="16.5" customHeight="1" x14ac:dyDescent="0.2">
      <c r="A152" s="1141"/>
      <c r="B152" s="1142"/>
      <c r="C152" s="47"/>
      <c r="D152" s="1544"/>
      <c r="E152" s="962" t="s">
        <v>40</v>
      </c>
      <c r="F152" s="1265"/>
      <c r="G152" s="1271"/>
      <c r="H152" s="1274"/>
      <c r="I152" s="1275"/>
      <c r="J152" s="1271"/>
      <c r="K152" s="1274"/>
      <c r="L152" s="1275"/>
      <c r="M152" s="1271"/>
      <c r="N152" s="1274"/>
      <c r="O152" s="1275"/>
      <c r="P152" s="411"/>
      <c r="Q152" s="301"/>
      <c r="R152" s="243"/>
      <c r="S152" s="301"/>
      <c r="T152" s="243"/>
      <c r="U152" s="301"/>
      <c r="V152" s="243"/>
      <c r="W152" s="1447"/>
    </row>
    <row r="153" spans="1:28" ht="67.5" customHeight="1" thickBot="1" x14ac:dyDescent="0.25">
      <c r="A153" s="1162"/>
      <c r="B153" s="1154"/>
      <c r="C153" s="1123"/>
      <c r="D153" s="1140" t="s">
        <v>467</v>
      </c>
      <c r="E153" s="1149"/>
      <c r="F153" s="1248" t="s">
        <v>442</v>
      </c>
      <c r="G153" s="1257">
        <v>0.1</v>
      </c>
      <c r="H153" s="1257">
        <v>0.1</v>
      </c>
      <c r="I153" s="1270">
        <f>+H153-G153</f>
        <v>0</v>
      </c>
      <c r="J153" s="1310"/>
      <c r="K153" s="1311"/>
      <c r="L153" s="1312"/>
      <c r="M153" s="1310"/>
      <c r="N153" s="1308"/>
      <c r="O153" s="1300"/>
      <c r="P153" s="404" t="s">
        <v>78</v>
      </c>
      <c r="Q153" s="298"/>
      <c r="R153" s="644"/>
      <c r="S153" s="742"/>
      <c r="T153" s="484"/>
      <c r="U153" s="298"/>
      <c r="V153" s="86"/>
      <c r="W153" s="1124"/>
    </row>
    <row r="154" spans="1:28" ht="15" customHeight="1" thickBot="1" x14ac:dyDescent="0.25">
      <c r="A154" s="17"/>
      <c r="B154" s="35"/>
      <c r="C154" s="1072"/>
      <c r="D154" s="1189"/>
      <c r="E154" s="1073"/>
      <c r="F154" s="1074" t="s">
        <v>4</v>
      </c>
      <c r="G154" s="1072">
        <f t="shared" ref="G154:O154" si="13">+G15+G16+G17+G18+G19+G20+G21+G22+G23+G24+G25+G26+G27</f>
        <v>25772.1</v>
      </c>
      <c r="H154" s="1078">
        <f t="shared" si="13"/>
        <v>27849.3</v>
      </c>
      <c r="I154" s="1132">
        <f t="shared" si="13"/>
        <v>2077.1999999999998</v>
      </c>
      <c r="J154" s="1072">
        <f t="shared" si="13"/>
        <v>27924.9</v>
      </c>
      <c r="K154" s="1077">
        <f t="shared" si="13"/>
        <v>26262.400000000001</v>
      </c>
      <c r="L154" s="1131">
        <f t="shared" si="13"/>
        <v>-1662.5</v>
      </c>
      <c r="M154" s="1075">
        <f t="shared" si="13"/>
        <v>15108.7</v>
      </c>
      <c r="N154" s="1076">
        <f t="shared" si="13"/>
        <v>15108.7</v>
      </c>
      <c r="O154" s="1131">
        <f t="shared" si="13"/>
        <v>0</v>
      </c>
      <c r="P154" s="1079"/>
      <c r="Q154" s="1080"/>
      <c r="R154" s="1085"/>
      <c r="S154" s="1081"/>
      <c r="T154" s="1082"/>
      <c r="U154" s="1080"/>
      <c r="V154" s="1083"/>
      <c r="W154" s="1084"/>
    </row>
    <row r="155" spans="1:28" ht="15" customHeight="1" thickBot="1" x14ac:dyDescent="0.25">
      <c r="A155" s="19" t="s">
        <v>3</v>
      </c>
      <c r="B155" s="37" t="s">
        <v>3</v>
      </c>
      <c r="C155" s="1557" t="s">
        <v>6</v>
      </c>
      <c r="D155" s="1558"/>
      <c r="E155" s="1558"/>
      <c r="F155" s="1559"/>
      <c r="G155" s="461">
        <f t="shared" ref="G155:M155" si="14">G154</f>
        <v>25772.1</v>
      </c>
      <c r="H155" s="1033">
        <f t="shared" ref="H155:I155" si="15">H154</f>
        <v>27849.3</v>
      </c>
      <c r="I155" s="127">
        <f t="shared" si="15"/>
        <v>2077.1999999999998</v>
      </c>
      <c r="J155" s="461">
        <f t="shared" si="14"/>
        <v>27924.9</v>
      </c>
      <c r="K155" s="20">
        <f t="shared" ref="K155:L155" si="16">K154</f>
        <v>26262.400000000001</v>
      </c>
      <c r="L155" s="457">
        <f t="shared" si="16"/>
        <v>-1662.5</v>
      </c>
      <c r="M155" s="1033">
        <f t="shared" si="14"/>
        <v>15108.7</v>
      </c>
      <c r="N155" s="20">
        <f t="shared" ref="N155:O155" si="17">N154</f>
        <v>15108.7</v>
      </c>
      <c r="O155" s="20">
        <f t="shared" si="17"/>
        <v>0</v>
      </c>
      <c r="P155" s="1560"/>
      <c r="Q155" s="1561"/>
      <c r="R155" s="1561"/>
      <c r="S155" s="1561"/>
      <c r="T155" s="1561"/>
      <c r="U155" s="1561"/>
      <c r="V155" s="1561"/>
      <c r="W155" s="1164"/>
    </row>
    <row r="156" spans="1:28" ht="15" customHeight="1" thickBot="1" x14ac:dyDescent="0.25">
      <c r="A156" s="19" t="s">
        <v>3</v>
      </c>
      <c r="B156" s="37" t="s">
        <v>5</v>
      </c>
      <c r="C156" s="1562" t="s">
        <v>27</v>
      </c>
      <c r="D156" s="1563"/>
      <c r="E156" s="1563"/>
      <c r="F156" s="1563"/>
      <c r="G156" s="1563"/>
      <c r="H156" s="1563"/>
      <c r="I156" s="1563"/>
      <c r="J156" s="1563"/>
      <c r="K156" s="1563"/>
      <c r="L156" s="1563"/>
      <c r="M156" s="1563"/>
      <c r="N156" s="1563"/>
      <c r="O156" s="1563"/>
      <c r="P156" s="1563"/>
      <c r="Q156" s="1563"/>
      <c r="R156" s="1563"/>
      <c r="S156" s="1563"/>
      <c r="T156" s="1563"/>
      <c r="U156" s="1563"/>
      <c r="V156" s="1563"/>
      <c r="W156" s="1165"/>
    </row>
    <row r="157" spans="1:28" ht="15.6" customHeight="1" x14ac:dyDescent="0.2">
      <c r="A157" s="75" t="s">
        <v>3</v>
      </c>
      <c r="B157" s="36" t="s">
        <v>5</v>
      </c>
      <c r="C157" s="46" t="s">
        <v>3</v>
      </c>
      <c r="D157" s="1614" t="s">
        <v>45</v>
      </c>
      <c r="E157" s="979"/>
      <c r="F157" s="1367" t="s">
        <v>21</v>
      </c>
      <c r="G157" s="1399">
        <v>5487.6</v>
      </c>
      <c r="H157" s="1400">
        <f>5487.6+67.5+464.3-211.1-50-12.9-3</f>
        <v>5742.4</v>
      </c>
      <c r="I157" s="1401">
        <f t="shared" ref="I157:I163" si="18">+H157-G157</f>
        <v>254.8</v>
      </c>
      <c r="J157" s="1400">
        <v>9857.5</v>
      </c>
      <c r="K157" s="1402">
        <f>9857.5+720</f>
        <v>10577.5</v>
      </c>
      <c r="L157" s="1401">
        <f>+K157-J157</f>
        <v>720</v>
      </c>
      <c r="M157" s="1000">
        <v>7578.4</v>
      </c>
      <c r="N157" s="858">
        <v>7578.4</v>
      </c>
      <c r="O157" s="254">
        <f>+N157-M157</f>
        <v>0</v>
      </c>
      <c r="P157" s="980"/>
      <c r="Q157" s="978"/>
      <c r="R157" s="1086"/>
      <c r="S157" s="1017"/>
      <c r="T157" s="1086"/>
      <c r="U157" s="978"/>
      <c r="V157" s="981"/>
      <c r="W157" s="981"/>
      <c r="X157" s="13"/>
      <c r="Y157" s="1" t="s">
        <v>21</v>
      </c>
      <c r="Z157" s="13">
        <f>+G162+G167+G168+G171+G173+G175+G177+G179+G186+G192+G196</f>
        <v>5478.1</v>
      </c>
      <c r="AA157" s="13">
        <f>+J162+J167+J168+J171+J173+J175+J177+J179+J186+J192+J196</f>
        <v>9857.5</v>
      </c>
      <c r="AB157" s="13">
        <f t="shared" ref="AB157" si="19">+M162+M167+M168+M171+M173+M175+M177+M179+M186+M192+M196</f>
        <v>7578.4</v>
      </c>
    </row>
    <row r="158" spans="1:28" ht="15.6" customHeight="1" x14ac:dyDescent="0.2">
      <c r="A158" s="1141"/>
      <c r="B158" s="1154"/>
      <c r="C158" s="1155"/>
      <c r="D158" s="1615"/>
      <c r="E158" s="965"/>
      <c r="F158" s="1292" t="s">
        <v>55</v>
      </c>
      <c r="G158" s="1363">
        <v>74.900000000000006</v>
      </c>
      <c r="H158" s="1216">
        <f>74.9+806.8-5.9</f>
        <v>875.8</v>
      </c>
      <c r="I158" s="1217">
        <f t="shared" si="18"/>
        <v>800.9</v>
      </c>
      <c r="J158" s="1236">
        <v>555.79999999999995</v>
      </c>
      <c r="K158" s="162">
        <v>555.79999999999995</v>
      </c>
      <c r="L158" s="445">
        <f>+K158-J158</f>
        <v>0</v>
      </c>
      <c r="M158" s="1236">
        <v>554.5</v>
      </c>
      <c r="N158" s="162">
        <v>554.5</v>
      </c>
      <c r="O158" s="23">
        <f>+N158-M158</f>
        <v>0</v>
      </c>
      <c r="P158" s="949"/>
      <c r="Q158" s="977"/>
      <c r="R158" s="982"/>
      <c r="S158" s="950"/>
      <c r="T158" s="982"/>
      <c r="U158" s="977"/>
      <c r="V158" s="983"/>
      <c r="W158" s="982"/>
      <c r="X158" s="13"/>
      <c r="Y158" s="1" t="s">
        <v>55</v>
      </c>
      <c r="Z158" s="13">
        <f>+G164+G183+G185+G188</f>
        <v>74.900000000000006</v>
      </c>
      <c r="AA158" s="13">
        <f>+J164+J183+J185+J188</f>
        <v>555.79999999999995</v>
      </c>
      <c r="AB158" s="13">
        <f t="shared" ref="AB158" si="20">+M164+M183+M185+M188</f>
        <v>554.5</v>
      </c>
    </row>
    <row r="159" spans="1:28" ht="15.6" customHeight="1" x14ac:dyDescent="0.2">
      <c r="A159" s="1141"/>
      <c r="B159" s="1154"/>
      <c r="C159" s="1155"/>
      <c r="D159" s="955"/>
      <c r="E159" s="943"/>
      <c r="F159" s="1292" t="s">
        <v>48</v>
      </c>
      <c r="G159" s="1363">
        <v>3485</v>
      </c>
      <c r="H159" s="1216">
        <f>3485+100.4</f>
        <v>3585.4</v>
      </c>
      <c r="I159" s="1217">
        <f t="shared" si="18"/>
        <v>100.4</v>
      </c>
      <c r="J159" s="1236"/>
      <c r="K159" s="1236"/>
      <c r="L159" s="445"/>
      <c r="M159" s="1236"/>
      <c r="N159" s="162"/>
      <c r="O159" s="23"/>
      <c r="P159" s="949"/>
      <c r="Q159" s="977"/>
      <c r="R159" s="982"/>
      <c r="S159" s="950"/>
      <c r="T159" s="982"/>
      <c r="U159" s="977"/>
      <c r="V159" s="983"/>
      <c r="W159" s="983"/>
      <c r="X159" s="13"/>
      <c r="Y159" s="1" t="s">
        <v>48</v>
      </c>
      <c r="Z159" s="13">
        <f>+G163+G172</f>
        <v>3485</v>
      </c>
      <c r="AA159" s="13">
        <f>+J163+J172</f>
        <v>0</v>
      </c>
      <c r="AB159" s="13">
        <f t="shared" ref="AB159" si="21">+M163+M172</f>
        <v>0</v>
      </c>
    </row>
    <row r="160" spans="1:28" ht="15.6" customHeight="1" x14ac:dyDescent="0.2">
      <c r="A160" s="1141"/>
      <c r="B160" s="1154"/>
      <c r="C160" s="1155"/>
      <c r="D160" s="955"/>
      <c r="E160" s="943"/>
      <c r="F160" s="16" t="s">
        <v>57</v>
      </c>
      <c r="G160" s="1234">
        <v>62</v>
      </c>
      <c r="H160" s="1236">
        <v>62</v>
      </c>
      <c r="I160" s="445">
        <f t="shared" si="18"/>
        <v>0</v>
      </c>
      <c r="J160" s="1236"/>
      <c r="K160" s="1236"/>
      <c r="L160" s="445"/>
      <c r="M160" s="1236"/>
      <c r="N160" s="162"/>
      <c r="O160" s="23"/>
      <c r="P160" s="949"/>
      <c r="Q160" s="977"/>
      <c r="R160" s="982"/>
      <c r="S160" s="950"/>
      <c r="T160" s="982"/>
      <c r="U160" s="977"/>
      <c r="V160" s="983"/>
      <c r="W160" s="983"/>
      <c r="X160" s="13"/>
      <c r="Y160" s="1" t="s">
        <v>57</v>
      </c>
      <c r="Z160" s="13">
        <f>+G184+G189</f>
        <v>62</v>
      </c>
      <c r="AA160" s="13">
        <f>+J184+J189</f>
        <v>0</v>
      </c>
      <c r="AB160" s="13">
        <f t="shared" ref="AB160" si="22">+M184+M189</f>
        <v>0</v>
      </c>
    </row>
    <row r="161" spans="1:28" ht="15.6" customHeight="1" x14ac:dyDescent="0.2">
      <c r="A161" s="1141"/>
      <c r="B161" s="1154"/>
      <c r="C161" s="1155"/>
      <c r="D161" s="955"/>
      <c r="E161" s="943"/>
      <c r="F161" s="1292" t="s">
        <v>96</v>
      </c>
      <c r="G161" s="1216">
        <v>525</v>
      </c>
      <c r="H161" s="1216">
        <f>525+612</f>
        <v>1137</v>
      </c>
      <c r="I161" s="1217">
        <f>+H161-G161</f>
        <v>612</v>
      </c>
      <c r="J161" s="1216">
        <v>2975</v>
      </c>
      <c r="K161" s="1216">
        <f>2975+3468</f>
        <v>6443</v>
      </c>
      <c r="L161" s="1217">
        <f>+K161-J161</f>
        <v>3468</v>
      </c>
      <c r="M161" s="1236"/>
      <c r="N161" s="162"/>
      <c r="O161" s="23"/>
      <c r="P161" s="949"/>
      <c r="Q161" s="977"/>
      <c r="R161" s="982"/>
      <c r="S161" s="954"/>
      <c r="T161" s="653"/>
      <c r="U161" s="954"/>
      <c r="V161" s="653"/>
      <c r="W161" s="443"/>
      <c r="X161" s="13"/>
      <c r="Z161" s="13"/>
      <c r="AA161" s="13"/>
      <c r="AB161" s="13"/>
    </row>
    <row r="162" spans="1:28" ht="18" customHeight="1" x14ac:dyDescent="0.2">
      <c r="A162" s="1141"/>
      <c r="B162" s="1154"/>
      <c r="C162" s="1155"/>
      <c r="D162" s="976" t="s">
        <v>42</v>
      </c>
      <c r="E162" s="943" t="s">
        <v>148</v>
      </c>
      <c r="F162" s="1367" t="s">
        <v>434</v>
      </c>
      <c r="G162" s="1362">
        <v>2050</v>
      </c>
      <c r="H162" s="1357">
        <f>2050+67.5</f>
        <v>2117.5</v>
      </c>
      <c r="I162" s="1358">
        <f t="shared" si="18"/>
        <v>67.5</v>
      </c>
      <c r="J162" s="311">
        <v>5124.8999999999996</v>
      </c>
      <c r="K162" s="111">
        <v>5124.8999999999996</v>
      </c>
      <c r="L162" s="312">
        <f>+K162-J162</f>
        <v>0</v>
      </c>
      <c r="M162" s="113">
        <v>5393</v>
      </c>
      <c r="N162" s="111">
        <v>5393</v>
      </c>
      <c r="O162" s="312">
        <f>+N162-M162</f>
        <v>0</v>
      </c>
      <c r="P162" s="451" t="s">
        <v>35</v>
      </c>
      <c r="Q162" s="1403">
        <v>3.2</v>
      </c>
      <c r="R162" s="1404">
        <v>2.7</v>
      </c>
      <c r="S162" s="291">
        <v>3.2</v>
      </c>
      <c r="T162" s="633"/>
      <c r="U162" s="336">
        <v>3.2</v>
      </c>
      <c r="V162" s="112"/>
      <c r="W162" s="1458" t="s">
        <v>483</v>
      </c>
      <c r="Z162" s="13" t="e">
        <f>+Z157+Z158+Z159+Z160+#REF!</f>
        <v>#REF!</v>
      </c>
      <c r="AA162" s="13" t="e">
        <f>+AA157+AA158+AA159+AA160+#REF!</f>
        <v>#REF!</v>
      </c>
      <c r="AB162" s="13" t="e">
        <f>+AB157+AB158+AB159+AB160+#REF!</f>
        <v>#REF!</v>
      </c>
    </row>
    <row r="163" spans="1:28" ht="15.6" customHeight="1" x14ac:dyDescent="0.2">
      <c r="A163" s="1141"/>
      <c r="B163" s="1154"/>
      <c r="C163" s="1155"/>
      <c r="D163" s="1564" t="s">
        <v>181</v>
      </c>
      <c r="E163" s="1149" t="s">
        <v>131</v>
      </c>
      <c r="F163" s="16" t="s">
        <v>435</v>
      </c>
      <c r="G163" s="1234">
        <v>3000</v>
      </c>
      <c r="H163" s="1236">
        <v>3000</v>
      </c>
      <c r="I163" s="445">
        <f t="shared" si="18"/>
        <v>0</v>
      </c>
      <c r="J163" s="1236"/>
      <c r="K163" s="162"/>
      <c r="L163" s="445"/>
      <c r="M163" s="1236"/>
      <c r="N163" s="162"/>
      <c r="O163" s="445"/>
      <c r="P163" s="1565" t="s">
        <v>283</v>
      </c>
      <c r="Q163" s="1567">
        <v>2</v>
      </c>
      <c r="R163" s="1465"/>
      <c r="S163" s="1666">
        <v>2</v>
      </c>
      <c r="T163" s="1465"/>
      <c r="U163" s="1567">
        <v>2</v>
      </c>
      <c r="V163" s="1469"/>
      <c r="W163" s="1495"/>
      <c r="Z163" s="13" t="e">
        <f>+Z162-G202</f>
        <v>#REF!</v>
      </c>
      <c r="AA163" s="13" t="e">
        <f>+AA162-J202</f>
        <v>#REF!</v>
      </c>
      <c r="AB163" s="13" t="e">
        <f t="shared" ref="AB163" si="23">+AB162-M202</f>
        <v>#REF!</v>
      </c>
    </row>
    <row r="164" spans="1:28" ht="15.6" customHeight="1" x14ac:dyDescent="0.2">
      <c r="A164" s="1141"/>
      <c r="B164" s="1154"/>
      <c r="C164" s="1155"/>
      <c r="D164" s="1564"/>
      <c r="E164" s="1149" t="s">
        <v>279</v>
      </c>
      <c r="F164" s="1292" t="s">
        <v>446</v>
      </c>
      <c r="G164" s="1363"/>
      <c r="H164" s="1216">
        <v>806.8</v>
      </c>
      <c r="I164" s="1217">
        <f>+H164-G164</f>
        <v>806.8</v>
      </c>
      <c r="J164" s="1236"/>
      <c r="K164" s="162"/>
      <c r="L164" s="445"/>
      <c r="M164" s="1236"/>
      <c r="N164" s="162"/>
      <c r="O164" s="445"/>
      <c r="P164" s="1566"/>
      <c r="Q164" s="1568"/>
      <c r="R164" s="1466"/>
      <c r="S164" s="1667"/>
      <c r="T164" s="1466"/>
      <c r="U164" s="1568"/>
      <c r="V164" s="1470"/>
      <c r="W164" s="1495"/>
    </row>
    <row r="165" spans="1:28" ht="16.350000000000001" customHeight="1" x14ac:dyDescent="0.2">
      <c r="A165" s="1141"/>
      <c r="B165" s="1154"/>
      <c r="C165" s="1155"/>
      <c r="D165" s="94" t="s">
        <v>182</v>
      </c>
      <c r="E165" s="1149"/>
      <c r="F165" s="1240"/>
      <c r="G165" s="959"/>
      <c r="H165" s="1005"/>
      <c r="I165" s="974"/>
      <c r="J165" s="1005"/>
      <c r="K165" s="1005"/>
      <c r="L165" s="974"/>
      <c r="M165" s="1005"/>
      <c r="N165" s="1405"/>
      <c r="O165" s="723"/>
      <c r="P165" s="423" t="s">
        <v>284</v>
      </c>
      <c r="Q165" s="366">
        <v>2</v>
      </c>
      <c r="R165" s="589"/>
      <c r="S165" s="293">
        <v>2</v>
      </c>
      <c r="T165" s="589"/>
      <c r="U165" s="366">
        <v>2</v>
      </c>
      <c r="V165" s="182"/>
      <c r="W165" s="1495"/>
    </row>
    <row r="166" spans="1:28" ht="27.6" customHeight="1" x14ac:dyDescent="0.2">
      <c r="A166" s="1141"/>
      <c r="B166" s="1154"/>
      <c r="C166" s="1155"/>
      <c r="D166" s="41" t="s">
        <v>183</v>
      </c>
      <c r="E166" s="1149"/>
      <c r="F166" s="16"/>
      <c r="G166" s="1234"/>
      <c r="H166" s="1236"/>
      <c r="I166" s="445"/>
      <c r="J166" s="1236"/>
      <c r="K166" s="162"/>
      <c r="L166" s="445"/>
      <c r="M166" s="1236"/>
      <c r="N166" s="162"/>
      <c r="O166" s="15"/>
      <c r="P166" s="1231" t="s">
        <v>77</v>
      </c>
      <c r="Q166" s="336">
        <v>23</v>
      </c>
      <c r="R166" s="633"/>
      <c r="S166" s="291">
        <v>23</v>
      </c>
      <c r="T166" s="633"/>
      <c r="U166" s="336">
        <v>23</v>
      </c>
      <c r="V166" s="112"/>
      <c r="W166" s="1495"/>
    </row>
    <row r="167" spans="1:28" ht="27.6" customHeight="1" x14ac:dyDescent="0.2">
      <c r="A167" s="1141"/>
      <c r="B167" s="1154"/>
      <c r="C167" s="1155"/>
      <c r="D167" s="1159" t="s">
        <v>184</v>
      </c>
      <c r="E167" s="1149"/>
      <c r="F167" s="16" t="s">
        <v>434</v>
      </c>
      <c r="G167" s="1245">
        <v>959.8</v>
      </c>
      <c r="H167" s="1160">
        <v>959.8</v>
      </c>
      <c r="I167" s="946">
        <f>+H167-G167</f>
        <v>0</v>
      </c>
      <c r="J167" s="894">
        <v>959.8</v>
      </c>
      <c r="K167" s="945">
        <v>959.8</v>
      </c>
      <c r="L167" s="946">
        <f>+K167-J167</f>
        <v>0</v>
      </c>
      <c r="M167" s="894">
        <v>959.8</v>
      </c>
      <c r="N167" s="945">
        <v>959.8</v>
      </c>
      <c r="O167" s="928">
        <f>+N167-M167</f>
        <v>0</v>
      </c>
      <c r="P167" s="454" t="s">
        <v>468</v>
      </c>
      <c r="Q167" s="1406">
        <v>8</v>
      </c>
      <c r="R167" s="1217">
        <v>11.5</v>
      </c>
      <c r="S167" s="1236">
        <v>8</v>
      </c>
      <c r="T167" s="445"/>
      <c r="U167" s="1234">
        <v>8</v>
      </c>
      <c r="V167" s="15"/>
      <c r="W167" s="1495"/>
    </row>
    <row r="168" spans="1:28" ht="15.75" customHeight="1" x14ac:dyDescent="0.2">
      <c r="A168" s="1141"/>
      <c r="B168" s="1154"/>
      <c r="C168" s="1155"/>
      <c r="D168" s="1554" t="s">
        <v>185</v>
      </c>
      <c r="E168" s="1149"/>
      <c r="F168" s="16" t="s">
        <v>434</v>
      </c>
      <c r="G168" s="1234"/>
      <c r="H168" s="1236"/>
      <c r="I168" s="445"/>
      <c r="J168" s="1236">
        <v>22.1</v>
      </c>
      <c r="K168" s="1236">
        <v>22.1</v>
      </c>
      <c r="L168" s="445">
        <f>+K168-J168</f>
        <v>0</v>
      </c>
      <c r="M168" s="1236">
        <v>22.1</v>
      </c>
      <c r="N168" s="162">
        <v>22.1</v>
      </c>
      <c r="O168" s="15">
        <f>+N168-M168</f>
        <v>0</v>
      </c>
      <c r="P168" s="1551" t="s">
        <v>115</v>
      </c>
      <c r="Q168" s="789"/>
      <c r="R168" s="1087"/>
      <c r="S168" s="497">
        <v>1</v>
      </c>
      <c r="T168" s="244"/>
      <c r="U168" s="332">
        <v>1</v>
      </c>
      <c r="V168" s="108"/>
      <c r="W168" s="1495"/>
    </row>
    <row r="169" spans="1:28" ht="68.099999999999994" customHeight="1" x14ac:dyDescent="0.2">
      <c r="A169" s="1141"/>
      <c r="B169" s="1154"/>
      <c r="C169" s="1155"/>
      <c r="D169" s="1548"/>
      <c r="E169" s="1150"/>
      <c r="F169" s="16"/>
      <c r="G169" s="1190"/>
      <c r="H169" s="682"/>
      <c r="I169" s="1191"/>
      <c r="J169" s="682"/>
      <c r="K169" s="682"/>
      <c r="L169" s="1191"/>
      <c r="M169" s="682"/>
      <c r="N169" s="1192"/>
      <c r="O169" s="683"/>
      <c r="P169" s="1459"/>
      <c r="Q169" s="301"/>
      <c r="R169" s="243"/>
      <c r="S169" s="348"/>
      <c r="T169" s="243"/>
      <c r="U169" s="301"/>
      <c r="V169" s="87"/>
      <c r="W169" s="1459"/>
    </row>
    <row r="170" spans="1:28" ht="14.25" customHeight="1" x14ac:dyDescent="0.2">
      <c r="A170" s="1141"/>
      <c r="B170" s="1154"/>
      <c r="C170" s="1155"/>
      <c r="D170" s="102" t="s">
        <v>83</v>
      </c>
      <c r="E170" s="943" t="s">
        <v>279</v>
      </c>
      <c r="F170" s="76"/>
      <c r="G170" s="1193"/>
      <c r="H170" s="364"/>
      <c r="I170" s="1194"/>
      <c r="J170" s="364"/>
      <c r="K170" s="364"/>
      <c r="L170" s="1194"/>
      <c r="M170" s="364"/>
      <c r="N170" s="1195"/>
      <c r="O170" s="126"/>
      <c r="P170" s="1134"/>
      <c r="Q170" s="367"/>
      <c r="R170" s="1089"/>
      <c r="S170" s="1018"/>
      <c r="T170" s="1089"/>
      <c r="U170" s="367"/>
      <c r="V170" s="245"/>
      <c r="W170" s="1458" t="s">
        <v>484</v>
      </c>
    </row>
    <row r="171" spans="1:28" ht="16.5" customHeight="1" x14ac:dyDescent="0.2">
      <c r="A171" s="1141"/>
      <c r="B171" s="1154"/>
      <c r="C171" s="1155"/>
      <c r="D171" s="1555" t="s">
        <v>171</v>
      </c>
      <c r="E171" s="943" t="s">
        <v>148</v>
      </c>
      <c r="F171" s="1292" t="s">
        <v>434</v>
      </c>
      <c r="G171" s="1363">
        <v>1115</v>
      </c>
      <c r="H171" s="1216">
        <f>1115+464.3</f>
        <v>1579.3</v>
      </c>
      <c r="I171" s="1217">
        <f>+H171-G171</f>
        <v>464.3</v>
      </c>
      <c r="J171" s="124"/>
      <c r="K171" s="162"/>
      <c r="L171" s="445"/>
      <c r="M171" s="124"/>
      <c r="N171" s="162"/>
      <c r="O171" s="15"/>
      <c r="P171" s="1139" t="s">
        <v>82</v>
      </c>
      <c r="Q171" s="298">
        <v>58</v>
      </c>
      <c r="R171" s="644"/>
      <c r="S171" s="742"/>
      <c r="T171" s="644"/>
      <c r="U171" s="298"/>
      <c r="V171" s="86"/>
      <c r="W171" s="1495"/>
    </row>
    <row r="172" spans="1:28" ht="81" customHeight="1" x14ac:dyDescent="0.2">
      <c r="A172" s="1141"/>
      <c r="B172" s="1154"/>
      <c r="C172" s="1155"/>
      <c r="D172" s="1556"/>
      <c r="E172" s="943"/>
      <c r="F172" s="1292" t="s">
        <v>435</v>
      </c>
      <c r="G172" s="1363">
        <v>485</v>
      </c>
      <c r="H172" s="1216">
        <f>485+100.4</f>
        <v>585.4</v>
      </c>
      <c r="I172" s="1217">
        <f>+H172-G172</f>
        <v>100.4</v>
      </c>
      <c r="J172" s="124"/>
      <c r="K172" s="162"/>
      <c r="L172" s="445"/>
      <c r="M172" s="124"/>
      <c r="N172" s="162"/>
      <c r="O172" s="15"/>
      <c r="P172" s="1175"/>
      <c r="Q172" s="358"/>
      <c r="R172" s="957"/>
      <c r="S172" s="1019"/>
      <c r="T172" s="644"/>
      <c r="U172" s="298"/>
      <c r="V172" s="86"/>
      <c r="W172" s="1660"/>
    </row>
    <row r="173" spans="1:28" ht="27" customHeight="1" x14ac:dyDescent="0.2">
      <c r="A173" s="1141"/>
      <c r="B173" s="1154"/>
      <c r="C173" s="1155"/>
      <c r="D173" s="1573" t="s">
        <v>84</v>
      </c>
      <c r="E173" s="943"/>
      <c r="F173" s="1292" t="s">
        <v>434</v>
      </c>
      <c r="G173" s="1363">
        <v>411.1</v>
      </c>
      <c r="H173" s="1216">
        <f>411.1-211.1</f>
        <v>200</v>
      </c>
      <c r="I173" s="1217">
        <f>+H173-G173</f>
        <v>-211.1</v>
      </c>
      <c r="J173" s="124">
        <v>411.1</v>
      </c>
      <c r="K173" s="162">
        <v>411.1</v>
      </c>
      <c r="L173" s="445">
        <f>+K173-J173</f>
        <v>0</v>
      </c>
      <c r="M173" s="124">
        <v>411.1</v>
      </c>
      <c r="N173" s="162">
        <v>411.1</v>
      </c>
      <c r="O173" s="23">
        <f>+N173-M173</f>
        <v>0</v>
      </c>
      <c r="P173" s="1139" t="s">
        <v>420</v>
      </c>
      <c r="Q173" s="368">
        <v>18</v>
      </c>
      <c r="R173" s="1090"/>
      <c r="S173" s="1020">
        <v>18</v>
      </c>
      <c r="T173" s="993"/>
      <c r="U173" s="1174">
        <v>18</v>
      </c>
      <c r="V173" s="1176"/>
      <c r="W173" s="1668" t="s">
        <v>485</v>
      </c>
    </row>
    <row r="174" spans="1:28" ht="15.6" customHeight="1" x14ac:dyDescent="0.2">
      <c r="A174" s="1141"/>
      <c r="B174" s="1154"/>
      <c r="C174" s="1155"/>
      <c r="D174" s="1574"/>
      <c r="E174" s="943"/>
      <c r="F174" s="1292"/>
      <c r="G174" s="1363"/>
      <c r="H174" s="1216"/>
      <c r="I174" s="1217"/>
      <c r="J174" s="124"/>
      <c r="K174" s="162"/>
      <c r="L174" s="445"/>
      <c r="M174" s="124"/>
      <c r="N174" s="162"/>
      <c r="O174" s="23"/>
      <c r="P174" s="428"/>
      <c r="Q174" s="358"/>
      <c r="R174" s="957"/>
      <c r="S174" s="1019"/>
      <c r="T174" s="957"/>
      <c r="U174" s="358"/>
      <c r="V174" s="246"/>
      <c r="W174" s="1449"/>
    </row>
    <row r="175" spans="1:28" ht="16.5" customHeight="1" x14ac:dyDescent="0.2">
      <c r="A175" s="1141"/>
      <c r="B175" s="1154"/>
      <c r="C175" s="1155"/>
      <c r="D175" s="1575" t="s">
        <v>172</v>
      </c>
      <c r="E175" s="943" t="s">
        <v>131</v>
      </c>
      <c r="F175" s="1292" t="s">
        <v>434</v>
      </c>
      <c r="G175" s="1363">
        <f>222.4-122.4</f>
        <v>100</v>
      </c>
      <c r="H175" s="1216">
        <f>222.4-122.4-50</f>
        <v>50</v>
      </c>
      <c r="I175" s="1217">
        <f>+H175-G175</f>
        <v>-50</v>
      </c>
      <c r="J175" s="124">
        <v>564.1</v>
      </c>
      <c r="K175" s="124">
        <v>564.1</v>
      </c>
      <c r="L175" s="445">
        <f>+K175-J175</f>
        <v>0</v>
      </c>
      <c r="M175" s="124">
        <v>577.4</v>
      </c>
      <c r="N175" s="162">
        <v>577.4</v>
      </c>
      <c r="O175" s="15">
        <f>+N175-M175</f>
        <v>0</v>
      </c>
      <c r="P175" s="1551" t="s">
        <v>421</v>
      </c>
      <c r="Q175" s="298">
        <v>22</v>
      </c>
      <c r="R175" s="644"/>
      <c r="S175" s="1029">
        <f>22+6</f>
        <v>28</v>
      </c>
      <c r="T175" s="1096"/>
      <c r="U175" s="378">
        <v>28</v>
      </c>
      <c r="V175" s="91"/>
      <c r="W175" s="1449"/>
    </row>
    <row r="176" spans="1:28" ht="26.45" customHeight="1" x14ac:dyDescent="0.2">
      <c r="A176" s="1141"/>
      <c r="B176" s="1154"/>
      <c r="C176" s="1155"/>
      <c r="D176" s="1576"/>
      <c r="F176" s="77"/>
      <c r="G176" s="1169"/>
      <c r="H176" s="109" t="s">
        <v>471</v>
      </c>
      <c r="I176" s="242"/>
      <c r="J176" s="109"/>
      <c r="K176" s="109"/>
      <c r="L176" s="242"/>
      <c r="M176" s="109"/>
      <c r="N176" s="296"/>
      <c r="O176" s="28"/>
      <c r="P176" s="1459"/>
      <c r="Q176" s="301"/>
      <c r="R176" s="243"/>
      <c r="S176" s="348"/>
      <c r="T176" s="243"/>
      <c r="U176" s="301"/>
      <c r="V176" s="87"/>
      <c r="W176" s="1450"/>
    </row>
    <row r="177" spans="1:24" ht="16.350000000000001" customHeight="1" x14ac:dyDescent="0.2">
      <c r="A177" s="1542"/>
      <c r="B177" s="1497"/>
      <c r="C177" s="1543"/>
      <c r="D177" s="1498" t="s">
        <v>36</v>
      </c>
      <c r="E177" s="1577" t="s">
        <v>279</v>
      </c>
      <c r="F177" s="1248" t="s">
        <v>434</v>
      </c>
      <c r="G177" s="1256">
        <v>59.5</v>
      </c>
      <c r="H177" s="1257">
        <v>59.5</v>
      </c>
      <c r="I177" s="1258">
        <f>+H177-G177</f>
        <v>0</v>
      </c>
      <c r="J177" s="1257">
        <v>62</v>
      </c>
      <c r="K177" s="1257">
        <v>62</v>
      </c>
      <c r="L177" s="1258">
        <f>+K177-J177</f>
        <v>0</v>
      </c>
      <c r="M177" s="1257">
        <v>65</v>
      </c>
      <c r="N177" s="1259">
        <v>65</v>
      </c>
      <c r="O177" s="1270">
        <f>+N177-M177</f>
        <v>0</v>
      </c>
      <c r="P177" s="1662" t="s">
        <v>44</v>
      </c>
      <c r="Q177" s="1570">
        <v>7</v>
      </c>
      <c r="R177" s="1467"/>
      <c r="S177" s="1664">
        <v>7</v>
      </c>
      <c r="T177" s="1467"/>
      <c r="U177" s="1570">
        <v>7</v>
      </c>
      <c r="V177" s="1456"/>
      <c r="W177" s="1456"/>
    </row>
    <row r="178" spans="1:24" ht="11.85" customHeight="1" x14ac:dyDescent="0.2">
      <c r="A178" s="1542"/>
      <c r="B178" s="1497"/>
      <c r="C178" s="1543"/>
      <c r="D178" s="1544"/>
      <c r="E178" s="1578"/>
      <c r="F178" s="77"/>
      <c r="G178" s="1169"/>
      <c r="H178" s="109"/>
      <c r="I178" s="242"/>
      <c r="J178" s="109"/>
      <c r="K178" s="109"/>
      <c r="L178" s="242"/>
      <c r="M178" s="109"/>
      <c r="N178" s="296"/>
      <c r="O178" s="28"/>
      <c r="P178" s="1663"/>
      <c r="Q178" s="1571"/>
      <c r="R178" s="1468"/>
      <c r="S178" s="1665"/>
      <c r="T178" s="1468"/>
      <c r="U178" s="1571"/>
      <c r="V178" s="1457"/>
      <c r="W178" s="1457"/>
    </row>
    <row r="179" spans="1:24" ht="15.6" customHeight="1" x14ac:dyDescent="0.2">
      <c r="A179" s="1542"/>
      <c r="B179" s="1569"/>
      <c r="C179" s="1543"/>
      <c r="D179" s="1460" t="s">
        <v>113</v>
      </c>
      <c r="E179" s="1577" t="s">
        <v>279</v>
      </c>
      <c r="F179" s="1367" t="s">
        <v>434</v>
      </c>
      <c r="G179" s="1357">
        <f>8+42+87-9.5</f>
        <v>127.5</v>
      </c>
      <c r="H179" s="1357">
        <f>8+42+87-9.5-12.9</f>
        <v>114.6</v>
      </c>
      <c r="I179" s="1358">
        <f>+H179-G179</f>
        <v>-12.9</v>
      </c>
      <c r="J179" s="113">
        <v>141</v>
      </c>
      <c r="K179" s="111">
        <v>141</v>
      </c>
      <c r="L179" s="312">
        <f>+K179-J179</f>
        <v>0</v>
      </c>
      <c r="M179" s="113">
        <v>150</v>
      </c>
      <c r="N179" s="111">
        <v>150</v>
      </c>
      <c r="O179" s="114">
        <f>+N179-M179</f>
        <v>0</v>
      </c>
      <c r="P179" s="1227" t="s">
        <v>86</v>
      </c>
      <c r="Q179" s="300">
        <v>3</v>
      </c>
      <c r="R179" s="235"/>
      <c r="S179" s="347">
        <v>3</v>
      </c>
      <c r="T179" s="235"/>
      <c r="U179" s="300">
        <v>3</v>
      </c>
      <c r="V179" s="85"/>
      <c r="W179" s="1445" t="s">
        <v>486</v>
      </c>
    </row>
    <row r="180" spans="1:24" ht="15" customHeight="1" x14ac:dyDescent="0.2">
      <c r="A180" s="1542"/>
      <c r="B180" s="1569"/>
      <c r="C180" s="1543"/>
      <c r="D180" s="1461"/>
      <c r="E180" s="1578"/>
      <c r="F180" s="16"/>
      <c r="G180" s="1234"/>
      <c r="H180" s="1236"/>
      <c r="I180" s="445"/>
      <c r="J180" s="1236"/>
      <c r="K180" s="162"/>
      <c r="L180" s="445"/>
      <c r="M180" s="1236"/>
      <c r="N180" s="162"/>
      <c r="O180" s="23"/>
      <c r="P180" s="423" t="s">
        <v>175</v>
      </c>
      <c r="Q180" s="299">
        <v>1</v>
      </c>
      <c r="R180" s="237"/>
      <c r="S180" s="511">
        <v>1</v>
      </c>
      <c r="T180" s="237"/>
      <c r="U180" s="299">
        <v>1</v>
      </c>
      <c r="V180" s="180"/>
      <c r="W180" s="1446"/>
    </row>
    <row r="181" spans="1:24" ht="27" customHeight="1" x14ac:dyDescent="0.2">
      <c r="A181" s="1141"/>
      <c r="B181" s="1154"/>
      <c r="C181" s="1155"/>
      <c r="D181" s="1461"/>
      <c r="E181" s="1578"/>
      <c r="F181" s="16"/>
      <c r="G181" s="1234"/>
      <c r="H181" s="1236"/>
      <c r="I181" s="445"/>
      <c r="J181" s="1236"/>
      <c r="K181" s="1236"/>
      <c r="L181" s="445"/>
      <c r="M181" s="1236"/>
      <c r="N181" s="162"/>
      <c r="O181" s="23"/>
      <c r="P181" s="1229" t="s">
        <v>422</v>
      </c>
      <c r="Q181" s="332">
        <v>1</v>
      </c>
      <c r="R181" s="244"/>
      <c r="S181" s="497">
        <v>1</v>
      </c>
      <c r="T181" s="244"/>
      <c r="U181" s="332">
        <v>1</v>
      </c>
      <c r="V181" s="108"/>
      <c r="W181" s="1446"/>
    </row>
    <row r="182" spans="1:24" ht="19.5" customHeight="1" x14ac:dyDescent="0.2">
      <c r="A182" s="1141"/>
      <c r="B182" s="1154"/>
      <c r="C182" s="1155"/>
      <c r="D182" s="1462"/>
      <c r="E182" s="1661"/>
      <c r="F182" s="77"/>
      <c r="G182" s="1235"/>
      <c r="H182" s="1237"/>
      <c r="I182" s="242"/>
      <c r="J182" s="1237"/>
      <c r="K182" s="1237"/>
      <c r="L182" s="242"/>
      <c r="M182" s="1237"/>
      <c r="N182" s="296"/>
      <c r="O182" s="28"/>
      <c r="P182" s="425" t="s">
        <v>176</v>
      </c>
      <c r="Q182" s="333">
        <v>1</v>
      </c>
      <c r="R182" s="132"/>
      <c r="S182" s="480">
        <v>1</v>
      </c>
      <c r="T182" s="132"/>
      <c r="U182" s="333">
        <v>1</v>
      </c>
      <c r="V182" s="239"/>
      <c r="W182" s="1447"/>
    </row>
    <row r="183" spans="1:24" ht="15.6" customHeight="1" x14ac:dyDescent="0.2">
      <c r="A183" s="1145"/>
      <c r="B183" s="79"/>
      <c r="C183" s="1143"/>
      <c r="D183" s="1460" t="s">
        <v>73</v>
      </c>
      <c r="E183" s="1148" t="s">
        <v>98</v>
      </c>
      <c r="F183" s="76" t="s">
        <v>446</v>
      </c>
      <c r="G183" s="311">
        <v>24.5</v>
      </c>
      <c r="H183" s="113">
        <v>24.5</v>
      </c>
      <c r="I183" s="312">
        <f>+H183-G183</f>
        <v>0</v>
      </c>
      <c r="J183" s="113">
        <v>24.5</v>
      </c>
      <c r="K183" s="113">
        <v>24.5</v>
      </c>
      <c r="L183" s="312">
        <f>+K183-J183</f>
        <v>0</v>
      </c>
      <c r="M183" s="113">
        <v>24.5</v>
      </c>
      <c r="N183" s="113">
        <v>24.5</v>
      </c>
      <c r="O183" s="310">
        <f>+N183-M183</f>
        <v>0</v>
      </c>
      <c r="P183" s="1134" t="s">
        <v>423</v>
      </c>
      <c r="Q183" s="300">
        <v>5</v>
      </c>
      <c r="R183" s="235"/>
      <c r="S183" s="347">
        <v>4</v>
      </c>
      <c r="T183" s="235"/>
      <c r="U183" s="300">
        <v>4</v>
      </c>
      <c r="V183" s="85"/>
      <c r="W183" s="235"/>
    </row>
    <row r="184" spans="1:24" ht="15.6" customHeight="1" x14ac:dyDescent="0.2">
      <c r="A184" s="1162"/>
      <c r="B184" s="1154"/>
      <c r="C184" s="48"/>
      <c r="D184" s="1461"/>
      <c r="E184" s="1149" t="s">
        <v>279</v>
      </c>
      <c r="F184" s="16" t="s">
        <v>443</v>
      </c>
      <c r="G184" s="1234">
        <v>4.3</v>
      </c>
      <c r="H184" s="1236">
        <v>4.3</v>
      </c>
      <c r="I184" s="445">
        <f>+H184-G184</f>
        <v>0</v>
      </c>
      <c r="J184" s="1236"/>
      <c r="K184" s="162"/>
      <c r="L184" s="445"/>
      <c r="M184" s="1236"/>
      <c r="N184" s="1236"/>
      <c r="O184" s="15"/>
      <c r="P184" s="404"/>
      <c r="Q184" s="504"/>
      <c r="R184" s="709"/>
      <c r="S184" s="567"/>
      <c r="T184" s="1058"/>
      <c r="U184" s="724"/>
      <c r="V184" s="1407"/>
      <c r="W184" s="1408"/>
    </row>
    <row r="185" spans="1:24" ht="39.950000000000003" customHeight="1" x14ac:dyDescent="0.2">
      <c r="A185" s="1162"/>
      <c r="B185" s="1154"/>
      <c r="C185" s="48"/>
      <c r="D185" s="1572"/>
      <c r="E185" s="1149"/>
      <c r="F185" s="1205" t="s">
        <v>446</v>
      </c>
      <c r="G185" s="1391">
        <v>50.4</v>
      </c>
      <c r="H185" s="1392">
        <f>50.4-5.9</f>
        <v>44.5</v>
      </c>
      <c r="I185" s="1387">
        <f>+H185-G185</f>
        <v>-5.9</v>
      </c>
      <c r="J185" s="1237">
        <v>30</v>
      </c>
      <c r="K185" s="296">
        <v>30</v>
      </c>
      <c r="L185" s="242">
        <f>+K185-J185</f>
        <v>0</v>
      </c>
      <c r="M185" s="1237">
        <v>30</v>
      </c>
      <c r="N185" s="1237">
        <v>30</v>
      </c>
      <c r="O185" s="342">
        <f>+N185-M185</f>
        <v>0</v>
      </c>
      <c r="P185" s="418" t="s">
        <v>268</v>
      </c>
      <c r="Q185" s="499">
        <v>7</v>
      </c>
      <c r="R185" s="1114"/>
      <c r="S185" s="1022">
        <v>4</v>
      </c>
      <c r="T185" s="501"/>
      <c r="U185" s="1246">
        <v>4</v>
      </c>
      <c r="V185" s="1243"/>
      <c r="W185" s="1409" t="s">
        <v>487</v>
      </c>
    </row>
    <row r="186" spans="1:24" ht="16.350000000000001" customHeight="1" x14ac:dyDescent="0.2">
      <c r="A186" s="1145"/>
      <c r="B186" s="79"/>
      <c r="C186" s="134"/>
      <c r="D186" s="1460" t="s">
        <v>105</v>
      </c>
      <c r="E186" s="1148" t="s">
        <v>279</v>
      </c>
      <c r="F186" s="1313" t="s">
        <v>434</v>
      </c>
      <c r="G186" s="1289"/>
      <c r="H186" s="1290"/>
      <c r="I186" s="1255"/>
      <c r="J186" s="1290">
        <v>360</v>
      </c>
      <c r="K186" s="1291">
        <v>360</v>
      </c>
      <c r="L186" s="1258">
        <f>+K186-J186</f>
        <v>0</v>
      </c>
      <c r="M186" s="1257"/>
      <c r="N186" s="1257"/>
      <c r="O186" s="1270"/>
      <c r="P186" s="419" t="s">
        <v>308</v>
      </c>
      <c r="Q186" s="963"/>
      <c r="R186" s="1091"/>
      <c r="S186" s="1007">
        <v>100</v>
      </c>
      <c r="T186" s="1057"/>
      <c r="U186" s="1111"/>
      <c r="V186" s="1093"/>
      <c r="W186" s="548"/>
    </row>
    <row r="187" spans="1:24" ht="24" customHeight="1" x14ac:dyDescent="0.2">
      <c r="A187" s="44"/>
      <c r="B187" s="79"/>
      <c r="C187" s="546"/>
      <c r="D187" s="1461"/>
      <c r="E187" s="962" t="s">
        <v>148</v>
      </c>
      <c r="F187" s="1314"/>
      <c r="G187" s="1315"/>
      <c r="H187" s="1316"/>
      <c r="I187" s="1317"/>
      <c r="J187" s="1318"/>
      <c r="K187" s="1319"/>
      <c r="L187" s="1320"/>
      <c r="M187" s="1316"/>
      <c r="N187" s="1316"/>
      <c r="O187" s="1317"/>
      <c r="P187" s="168"/>
      <c r="Q187" s="229"/>
      <c r="R187" s="1063"/>
      <c r="S187" s="1008"/>
      <c r="T187" s="1063"/>
      <c r="U187" s="228"/>
      <c r="V187" s="224"/>
      <c r="W187" s="547"/>
      <c r="X187" s="869"/>
    </row>
    <row r="188" spans="1:24" ht="15" customHeight="1" x14ac:dyDescent="0.2">
      <c r="A188" s="1141"/>
      <c r="B188" s="1154"/>
      <c r="C188" s="50"/>
      <c r="D188" s="1460" t="s">
        <v>193</v>
      </c>
      <c r="E188" s="752" t="s">
        <v>223</v>
      </c>
      <c r="F188" s="1263" t="s">
        <v>446</v>
      </c>
      <c r="G188" s="1264"/>
      <c r="H188" s="1253"/>
      <c r="I188" s="1255"/>
      <c r="J188" s="1253">
        <v>501.3</v>
      </c>
      <c r="K188" s="1254">
        <v>501.3</v>
      </c>
      <c r="L188" s="1250">
        <f>+K188-J188</f>
        <v>0</v>
      </c>
      <c r="M188" s="1253">
        <v>500</v>
      </c>
      <c r="N188" s="1253">
        <v>500</v>
      </c>
      <c r="O188" s="1255">
        <f>+N188-M188</f>
        <v>0</v>
      </c>
      <c r="P188" s="419" t="s">
        <v>39</v>
      </c>
      <c r="Q188" s="365">
        <v>1</v>
      </c>
      <c r="R188" s="966"/>
      <c r="S188" s="563"/>
      <c r="T188" s="966"/>
      <c r="U188" s="810"/>
      <c r="V188" s="1094"/>
      <c r="W188" s="1448"/>
    </row>
    <row r="189" spans="1:24" ht="15" customHeight="1" x14ac:dyDescent="0.2">
      <c r="A189" s="1141"/>
      <c r="B189" s="1154"/>
      <c r="C189" s="50"/>
      <c r="D189" s="1461"/>
      <c r="E189" s="752" t="s">
        <v>279</v>
      </c>
      <c r="F189" s="1248" t="s">
        <v>443</v>
      </c>
      <c r="G189" s="1256">
        <v>57.7</v>
      </c>
      <c r="H189" s="1257">
        <v>57.7</v>
      </c>
      <c r="I189" s="1260">
        <f>+H189-G189</f>
        <v>0</v>
      </c>
      <c r="J189" s="1257"/>
      <c r="K189" s="1259"/>
      <c r="L189" s="1258"/>
      <c r="M189" s="1257"/>
      <c r="N189" s="1257"/>
      <c r="O189" s="1260"/>
      <c r="P189" s="454" t="s">
        <v>308</v>
      </c>
      <c r="Q189" s="600"/>
      <c r="R189" s="712"/>
      <c r="S189" s="1023">
        <v>50</v>
      </c>
      <c r="T189" s="712"/>
      <c r="U189" s="600">
        <v>100</v>
      </c>
      <c r="V189" s="1095"/>
      <c r="W189" s="1449"/>
    </row>
    <row r="190" spans="1:24" ht="15" customHeight="1" x14ac:dyDescent="0.2">
      <c r="A190" s="1141"/>
      <c r="B190" s="1154"/>
      <c r="C190" s="50"/>
      <c r="D190" s="1461"/>
      <c r="E190" s="752" t="s">
        <v>40</v>
      </c>
      <c r="F190" s="1248" t="s">
        <v>434</v>
      </c>
      <c r="G190" s="1257">
        <v>1</v>
      </c>
      <c r="H190" s="1257">
        <v>1</v>
      </c>
      <c r="I190" s="1260">
        <f>+H190-G190</f>
        <v>0</v>
      </c>
      <c r="J190" s="1257"/>
      <c r="K190" s="1257"/>
      <c r="L190" s="1258"/>
      <c r="M190" s="1257"/>
      <c r="N190" s="1257"/>
      <c r="O190" s="1270"/>
      <c r="P190" s="404"/>
      <c r="Q190" s="504"/>
      <c r="R190" s="709"/>
      <c r="S190" s="748"/>
      <c r="T190" s="709"/>
      <c r="U190" s="504"/>
      <c r="V190" s="505"/>
      <c r="W190" s="1449"/>
    </row>
    <row r="191" spans="1:24" ht="24" customHeight="1" x14ac:dyDescent="0.2">
      <c r="A191" s="1141"/>
      <c r="B191" s="1154"/>
      <c r="C191" s="50"/>
      <c r="D191" s="1462"/>
      <c r="E191" s="752" t="s">
        <v>148</v>
      </c>
      <c r="F191" s="1321"/>
      <c r="G191" s="1322"/>
      <c r="H191" s="1323"/>
      <c r="I191" s="1320"/>
      <c r="J191" s="1267"/>
      <c r="K191" s="1268"/>
      <c r="L191" s="1262"/>
      <c r="M191" s="1267"/>
      <c r="N191" s="1267"/>
      <c r="O191" s="1285"/>
      <c r="P191" s="168"/>
      <c r="Q191" s="1"/>
      <c r="R191" s="547"/>
      <c r="S191" s="1014"/>
      <c r="T191" s="547"/>
      <c r="U191" s="228"/>
      <c r="V191" s="224"/>
      <c r="W191" s="1450"/>
    </row>
    <row r="192" spans="1:24" ht="15" customHeight="1" x14ac:dyDescent="0.2">
      <c r="A192" s="1141"/>
      <c r="B192" s="1154"/>
      <c r="C192" s="1155"/>
      <c r="D192" s="1654" t="s">
        <v>306</v>
      </c>
      <c r="E192" s="808" t="s">
        <v>223</v>
      </c>
      <c r="F192" s="1324" t="s">
        <v>434</v>
      </c>
      <c r="G192" s="1264">
        <f>2250-1687.5</f>
        <v>562.5</v>
      </c>
      <c r="H192" s="1254">
        <f>2250-1687.5</f>
        <v>562.5</v>
      </c>
      <c r="I192" s="1260">
        <f>+H192-G192</f>
        <v>0</v>
      </c>
      <c r="J192" s="1257">
        <v>1687.5</v>
      </c>
      <c r="K192" s="1259">
        <v>1687.5</v>
      </c>
      <c r="L192" s="1258">
        <f>+K192-J192</f>
        <v>0</v>
      </c>
      <c r="M192" s="1253"/>
      <c r="N192" s="1253"/>
      <c r="O192" s="1260"/>
      <c r="P192" s="788" t="s">
        <v>321</v>
      </c>
      <c r="Q192" s="311">
        <v>100</v>
      </c>
      <c r="R192" s="312"/>
      <c r="S192" s="563">
        <v>100</v>
      </c>
      <c r="T192" s="709"/>
      <c r="U192" s="504"/>
      <c r="V192" s="505"/>
      <c r="W192" s="505"/>
    </row>
    <row r="193" spans="1:32" ht="15" customHeight="1" x14ac:dyDescent="0.2">
      <c r="A193" s="1141"/>
      <c r="B193" s="1154"/>
      <c r="C193" s="1155"/>
      <c r="D193" s="1655"/>
      <c r="E193" s="965" t="s">
        <v>224</v>
      </c>
      <c r="F193" s="1248" t="s">
        <v>447</v>
      </c>
      <c r="G193" s="1256"/>
      <c r="H193" s="1259"/>
      <c r="I193" s="1260"/>
      <c r="J193" s="1257"/>
      <c r="K193" s="1259"/>
      <c r="L193" s="1258"/>
      <c r="M193" s="1257"/>
      <c r="N193" s="1257"/>
      <c r="O193" s="1270"/>
      <c r="P193" s="404"/>
      <c r="Q193" s="504"/>
      <c r="R193" s="709"/>
      <c r="S193" s="748"/>
      <c r="T193" s="709"/>
      <c r="U193" s="504"/>
      <c r="V193" s="505"/>
      <c r="W193" s="505"/>
    </row>
    <row r="194" spans="1:32" ht="15" customHeight="1" x14ac:dyDescent="0.2">
      <c r="A194" s="1141"/>
      <c r="B194" s="1154"/>
      <c r="C194" s="1155"/>
      <c r="D194" s="1655"/>
      <c r="E194" s="1149" t="s">
        <v>277</v>
      </c>
      <c r="F194" s="1248"/>
      <c r="G194" s="1256"/>
      <c r="H194" s="1259"/>
      <c r="I194" s="1260"/>
      <c r="J194" s="1257"/>
      <c r="K194" s="1259"/>
      <c r="L194" s="1258"/>
      <c r="M194" s="1257"/>
      <c r="N194" s="1257"/>
      <c r="O194" s="1270"/>
      <c r="P194" s="404"/>
      <c r="Q194" s="504"/>
      <c r="R194" s="709"/>
      <c r="S194" s="748"/>
      <c r="T194" s="709"/>
      <c r="U194" s="504"/>
      <c r="V194" s="505"/>
      <c r="W194" s="505"/>
    </row>
    <row r="195" spans="1:32" ht="15" customHeight="1" x14ac:dyDescent="0.2">
      <c r="A195" s="1141"/>
      <c r="B195" s="1154"/>
      <c r="C195" s="1155"/>
      <c r="D195" s="1655"/>
      <c r="E195" s="1149" t="s">
        <v>148</v>
      </c>
      <c r="F195" s="1248"/>
      <c r="G195" s="1256"/>
      <c r="H195" s="1259"/>
      <c r="I195" s="1260"/>
      <c r="J195" s="1257"/>
      <c r="K195" s="1259"/>
      <c r="L195" s="1258"/>
      <c r="M195" s="1257"/>
      <c r="N195" s="1257"/>
      <c r="O195" s="1270"/>
      <c r="P195" s="404"/>
      <c r="Q195" s="504"/>
      <c r="R195" s="709"/>
      <c r="S195" s="748"/>
      <c r="T195" s="709"/>
      <c r="U195" s="504"/>
      <c r="V195" s="505"/>
      <c r="W195" s="505"/>
    </row>
    <row r="196" spans="1:32" ht="15" customHeight="1" x14ac:dyDescent="0.2">
      <c r="A196" s="1141"/>
      <c r="B196" s="1154"/>
      <c r="C196" s="50"/>
      <c r="D196" s="1460" t="s">
        <v>456</v>
      </c>
      <c r="E196" s="808" t="s">
        <v>223</v>
      </c>
      <c r="F196" s="1367" t="s">
        <v>434</v>
      </c>
      <c r="G196" s="311">
        <v>92.7</v>
      </c>
      <c r="H196" s="111">
        <v>92.7</v>
      </c>
      <c r="I196" s="310">
        <f>+H196-G196</f>
        <v>0</v>
      </c>
      <c r="J196" s="1357">
        <v>525</v>
      </c>
      <c r="K196" s="1359">
        <f>525+720</f>
        <v>1245</v>
      </c>
      <c r="L196" s="1358">
        <f>+K196-J196</f>
        <v>720</v>
      </c>
      <c r="M196" s="113"/>
      <c r="N196" s="113"/>
      <c r="O196" s="310"/>
      <c r="P196" s="419" t="s">
        <v>269</v>
      </c>
      <c r="Q196" s="365"/>
      <c r="R196" s="966"/>
      <c r="S196" s="1410">
        <v>6</v>
      </c>
      <c r="T196" s="1411">
        <v>12</v>
      </c>
      <c r="U196" s="365"/>
      <c r="V196" s="1239"/>
      <c r="W196" s="1448" t="s">
        <v>488</v>
      </c>
    </row>
    <row r="197" spans="1:32" ht="14.1" customHeight="1" x14ac:dyDescent="0.2">
      <c r="A197" s="1141"/>
      <c r="B197" s="1154"/>
      <c r="C197" s="50"/>
      <c r="D197" s="1461"/>
      <c r="E197" s="1149" t="s">
        <v>148</v>
      </c>
      <c r="F197" s="1292" t="s">
        <v>440</v>
      </c>
      <c r="G197" s="1218">
        <v>525</v>
      </c>
      <c r="H197" s="1218">
        <f>525+612</f>
        <v>1137</v>
      </c>
      <c r="I197" s="1296">
        <f>+H197-G197</f>
        <v>612</v>
      </c>
      <c r="J197" s="1218">
        <v>2975</v>
      </c>
      <c r="K197" s="1218">
        <f>2975+3468</f>
        <v>6443</v>
      </c>
      <c r="L197" s="1217">
        <f>+K197-J197</f>
        <v>3468</v>
      </c>
      <c r="M197" s="1236"/>
      <c r="N197" s="1236"/>
      <c r="O197" s="15"/>
      <c r="P197" s="404"/>
      <c r="Q197" s="504"/>
      <c r="R197" s="709"/>
      <c r="S197" s="748"/>
      <c r="T197" s="709"/>
      <c r="U197" s="504"/>
      <c r="V197" s="505"/>
      <c r="W197" s="1449"/>
      <c r="X197" s="13"/>
      <c r="Y197" s="13"/>
    </row>
    <row r="198" spans="1:32" ht="12.6" customHeight="1" x14ac:dyDescent="0.2">
      <c r="A198" s="1141"/>
      <c r="B198" s="1154"/>
      <c r="C198" s="50"/>
      <c r="D198" s="1461"/>
      <c r="E198" s="1149" t="s">
        <v>40</v>
      </c>
      <c r="F198" s="16"/>
      <c r="G198" s="162"/>
      <c r="H198" s="162"/>
      <c r="I198" s="15"/>
      <c r="J198" s="162"/>
      <c r="K198" s="162"/>
      <c r="L198" s="445"/>
      <c r="M198" s="1236"/>
      <c r="N198" s="1236"/>
      <c r="O198" s="23"/>
      <c r="P198" s="404"/>
      <c r="Q198" s="504"/>
      <c r="R198" s="709"/>
      <c r="S198" s="748"/>
      <c r="T198" s="709"/>
      <c r="U198" s="504"/>
      <c r="V198" s="505"/>
      <c r="W198" s="1449"/>
    </row>
    <row r="199" spans="1:32" ht="11.85" customHeight="1" x14ac:dyDescent="0.2">
      <c r="A199" s="1141"/>
      <c r="B199" s="1154"/>
      <c r="C199" s="50"/>
      <c r="D199" s="1461"/>
      <c r="E199" s="1149" t="s">
        <v>277</v>
      </c>
      <c r="F199" s="16"/>
      <c r="G199" s="1234"/>
      <c r="H199" s="162"/>
      <c r="I199" s="15"/>
      <c r="J199" s="162"/>
      <c r="K199" s="162"/>
      <c r="L199" s="445"/>
      <c r="M199" s="1236"/>
      <c r="N199" s="1236"/>
      <c r="O199" s="23"/>
      <c r="P199" s="404"/>
      <c r="Q199" s="504"/>
      <c r="R199" s="709"/>
      <c r="S199" s="748"/>
      <c r="T199" s="709"/>
      <c r="U199" s="504"/>
      <c r="V199" s="505"/>
      <c r="W199" s="1449"/>
    </row>
    <row r="200" spans="1:32" ht="36" customHeight="1" x14ac:dyDescent="0.2">
      <c r="A200" s="1141"/>
      <c r="B200" s="1154"/>
      <c r="C200" s="50"/>
      <c r="D200" s="1462"/>
      <c r="E200" s="1149" t="s">
        <v>224</v>
      </c>
      <c r="F200" s="77"/>
      <c r="G200" s="1235"/>
      <c r="H200" s="296"/>
      <c r="I200" s="242"/>
      <c r="J200" s="1235"/>
      <c r="K200" s="296"/>
      <c r="L200" s="242"/>
      <c r="M200" s="1235"/>
      <c r="N200" s="296"/>
      <c r="O200" s="242"/>
      <c r="P200" s="411"/>
      <c r="Q200" s="666"/>
      <c r="R200" s="709"/>
      <c r="S200" s="748"/>
      <c r="T200" s="501"/>
      <c r="U200" s="666"/>
      <c r="V200" s="501"/>
      <c r="W200" s="1450"/>
    </row>
    <row r="201" spans="1:32" ht="42.6" customHeight="1" x14ac:dyDescent="0.2">
      <c r="A201" s="1141"/>
      <c r="B201" s="1154"/>
      <c r="C201" s="50"/>
      <c r="D201" s="1136" t="s">
        <v>465</v>
      </c>
      <c r="E201" s="1138" t="s">
        <v>277</v>
      </c>
      <c r="F201" s="1367" t="s">
        <v>434</v>
      </c>
      <c r="G201" s="1216">
        <v>8.5</v>
      </c>
      <c r="H201" s="1216">
        <f>8.5-3</f>
        <v>5.5</v>
      </c>
      <c r="I201" s="1296">
        <f>+H201-G201</f>
        <v>-3</v>
      </c>
      <c r="J201" s="1236"/>
      <c r="K201" s="1236"/>
      <c r="L201" s="445"/>
      <c r="M201" s="1236"/>
      <c r="N201" s="1236"/>
      <c r="O201" s="23"/>
      <c r="P201" s="412" t="s">
        <v>466</v>
      </c>
      <c r="Q201" s="1196">
        <v>1</v>
      </c>
      <c r="R201" s="1127"/>
      <c r="S201" s="365"/>
      <c r="T201" s="1127"/>
      <c r="U201" s="504"/>
      <c r="V201" s="505"/>
      <c r="W201" s="1412" t="s">
        <v>489</v>
      </c>
    </row>
    <row r="202" spans="1:32" ht="15" customHeight="1" thickBot="1" x14ac:dyDescent="0.25">
      <c r="A202" s="63"/>
      <c r="B202" s="35"/>
      <c r="C202" s="964"/>
      <c r="D202" s="1126"/>
      <c r="E202" s="1125"/>
      <c r="F202" s="138" t="s">
        <v>4</v>
      </c>
      <c r="G202" s="459">
        <f t="shared" ref="G202:O202" si="24">+G157+G158+G159+G160+G161</f>
        <v>9634.5</v>
      </c>
      <c r="H202" s="1130">
        <f t="shared" si="24"/>
        <v>11402.6</v>
      </c>
      <c r="I202" s="460">
        <f t="shared" si="24"/>
        <v>1768.1</v>
      </c>
      <c r="J202" s="463">
        <f t="shared" si="24"/>
        <v>13388.3</v>
      </c>
      <c r="K202" s="123">
        <f t="shared" si="24"/>
        <v>17576.3</v>
      </c>
      <c r="L202" s="961">
        <f t="shared" si="24"/>
        <v>4188</v>
      </c>
      <c r="M202" s="459">
        <f t="shared" si="24"/>
        <v>8132.9</v>
      </c>
      <c r="N202" s="1130">
        <f t="shared" si="24"/>
        <v>8132.9</v>
      </c>
      <c r="O202" s="460">
        <f t="shared" si="24"/>
        <v>0</v>
      </c>
      <c r="P202" s="821"/>
      <c r="Q202" s="823"/>
      <c r="R202" s="1092"/>
      <c r="S202" s="359"/>
      <c r="T202" s="1092"/>
      <c r="U202" s="359"/>
      <c r="V202" s="1128"/>
      <c r="W202" s="822"/>
    </row>
    <row r="203" spans="1:32" ht="15" customHeight="1" thickBot="1" x14ac:dyDescent="0.25">
      <c r="A203" s="21" t="s">
        <v>3</v>
      </c>
      <c r="B203" s="37" t="s">
        <v>5</v>
      </c>
      <c r="C203" s="1656" t="s">
        <v>6</v>
      </c>
      <c r="D203" s="1558"/>
      <c r="E203" s="1558"/>
      <c r="F203" s="1559"/>
      <c r="G203" s="461">
        <f t="shared" ref="G203:M203" si="25">G202</f>
        <v>9634.5</v>
      </c>
      <c r="H203" s="1033">
        <f t="shared" ref="H203:I203" si="26">H202</f>
        <v>11402.6</v>
      </c>
      <c r="I203" s="457">
        <f t="shared" si="26"/>
        <v>1768.1</v>
      </c>
      <c r="J203" s="127">
        <f t="shared" si="25"/>
        <v>13388.3</v>
      </c>
      <c r="K203" s="37">
        <f t="shared" ref="K203:L203" si="27">K202</f>
        <v>17576.3</v>
      </c>
      <c r="L203" s="457">
        <f t="shared" si="27"/>
        <v>4188</v>
      </c>
      <c r="M203" s="1033">
        <f t="shared" si="25"/>
        <v>8132.9</v>
      </c>
      <c r="N203" s="1033">
        <f t="shared" ref="N203:O203" si="28">N202</f>
        <v>8132.9</v>
      </c>
      <c r="O203" s="1033">
        <f t="shared" si="28"/>
        <v>0</v>
      </c>
      <c r="P203" s="1560"/>
      <c r="Q203" s="1561"/>
      <c r="R203" s="1561"/>
      <c r="S203" s="1561"/>
      <c r="T203" s="1561"/>
      <c r="U203" s="1561"/>
      <c r="V203" s="1561"/>
      <c r="W203" s="1032"/>
      <c r="X203" s="869"/>
    </row>
    <row r="204" spans="1:32" ht="15" customHeight="1" thickBot="1" x14ac:dyDescent="0.25">
      <c r="A204" s="19" t="s">
        <v>3</v>
      </c>
      <c r="B204" s="37" t="s">
        <v>24</v>
      </c>
      <c r="C204" s="1651" t="s">
        <v>70</v>
      </c>
      <c r="D204" s="1652"/>
      <c r="E204" s="1652"/>
      <c r="F204" s="1652"/>
      <c r="G204" s="1652"/>
      <c r="H204" s="1652"/>
      <c r="I204" s="1652"/>
      <c r="J204" s="1652"/>
      <c r="K204" s="1652"/>
      <c r="L204" s="1652"/>
      <c r="M204" s="1652"/>
      <c r="N204" s="1652"/>
      <c r="O204" s="1652"/>
      <c r="P204" s="1652"/>
      <c r="Q204" s="1652"/>
      <c r="R204" s="1652"/>
      <c r="S204" s="1652"/>
      <c r="T204" s="1652"/>
      <c r="U204" s="1652"/>
      <c r="V204" s="1652"/>
      <c r="W204" s="1165"/>
    </row>
    <row r="205" spans="1:32" ht="15.6" customHeight="1" x14ac:dyDescent="0.2">
      <c r="A205" s="75" t="s">
        <v>3</v>
      </c>
      <c r="B205" s="36" t="s">
        <v>24</v>
      </c>
      <c r="C205" s="46" t="s">
        <v>3</v>
      </c>
      <c r="D205" s="1614" t="s">
        <v>68</v>
      </c>
      <c r="E205" s="1172" t="s">
        <v>98</v>
      </c>
      <c r="F205" s="913" t="s">
        <v>21</v>
      </c>
      <c r="G205" s="1034">
        <v>773.5</v>
      </c>
      <c r="H205" s="858">
        <v>773.5</v>
      </c>
      <c r="I205" s="908">
        <f>+H205-G205</f>
        <v>0</v>
      </c>
      <c r="J205" s="1000">
        <v>778.2</v>
      </c>
      <c r="K205" s="858">
        <v>778.2</v>
      </c>
      <c r="L205" s="908">
        <f>+K205-J205</f>
        <v>0</v>
      </c>
      <c r="M205" s="1000">
        <v>783.3</v>
      </c>
      <c r="N205" s="858">
        <v>783.3</v>
      </c>
      <c r="O205" s="254">
        <f>+N205-M205</f>
        <v>0</v>
      </c>
      <c r="P205" s="985"/>
      <c r="Q205" s="984"/>
      <c r="R205" s="254"/>
      <c r="S205" s="1000"/>
      <c r="T205" s="908"/>
      <c r="U205" s="984"/>
      <c r="V205" s="254"/>
      <c r="W205" s="254"/>
      <c r="Y205" s="1" t="s">
        <v>21</v>
      </c>
      <c r="Z205" s="13">
        <f>+G210+G212+G213+G214+G215+G224+G228+G230</f>
        <v>773.5</v>
      </c>
      <c r="AA205" s="13">
        <f>+H210+H212+H213+H214+H215+H224+H228+H230</f>
        <v>773.5</v>
      </c>
      <c r="AB205" s="13">
        <f t="shared" ref="AB205" si="29">+I210+I212+I213+I214+I215+I224+I228+I230</f>
        <v>0</v>
      </c>
      <c r="AC205" s="13">
        <f>+J210+J212+J213+J214+J215+J224+J228+J230</f>
        <v>778.2</v>
      </c>
      <c r="AD205" s="13">
        <f t="shared" ref="AD205" si="30">+K210+K212+K213+K214+K215+K224+K228+K230</f>
        <v>778.2</v>
      </c>
      <c r="AE205" s="13">
        <f t="shared" ref="AE205" si="31">+L210+L212+L213+L214+L215+L224+L228+L230</f>
        <v>0</v>
      </c>
      <c r="AF205" s="13">
        <f t="shared" ref="AF205" si="32">+M210+M212+M213+M214+M215+M224+M228+M230</f>
        <v>783.3</v>
      </c>
    </row>
    <row r="206" spans="1:32" ht="15.6" customHeight="1" x14ac:dyDescent="0.2">
      <c r="A206" s="1141"/>
      <c r="B206" s="1154"/>
      <c r="C206" s="1155"/>
      <c r="D206" s="1615"/>
      <c r="E206" s="1172"/>
      <c r="F206" s="1292" t="s">
        <v>55</v>
      </c>
      <c r="G206" s="1363">
        <v>768.9</v>
      </c>
      <c r="H206" s="1216">
        <f>768.9+306.5-1.5</f>
        <v>1073.9000000000001</v>
      </c>
      <c r="I206" s="1217">
        <f>+H206-G206</f>
        <v>305</v>
      </c>
      <c r="J206" s="1236">
        <v>882</v>
      </c>
      <c r="K206" s="162">
        <v>882</v>
      </c>
      <c r="L206" s="445">
        <f>+K206-J206</f>
        <v>0</v>
      </c>
      <c r="M206" s="1236">
        <v>982</v>
      </c>
      <c r="N206" s="162">
        <v>982</v>
      </c>
      <c r="O206" s="23">
        <f>+N206-M206</f>
        <v>0</v>
      </c>
      <c r="P206" s="1230"/>
      <c r="Q206" s="1234"/>
      <c r="R206" s="15"/>
      <c r="S206" s="1236"/>
      <c r="T206" s="445"/>
      <c r="U206" s="1234"/>
      <c r="V206" s="15"/>
      <c r="W206" s="445"/>
      <c r="Y206" s="1" t="s">
        <v>55</v>
      </c>
      <c r="Z206" s="13">
        <f>+G209+G221+G226+G232+G233+G222</f>
        <v>768.9</v>
      </c>
      <c r="AA206" s="13">
        <f>+H209+H221+H226+H232+H233+H222</f>
        <v>1073.9000000000001</v>
      </c>
      <c r="AB206" s="13">
        <f t="shared" ref="AB206:AF206" si="33">+I209+I221+I226+I232+I233+I222</f>
        <v>305</v>
      </c>
      <c r="AC206" s="13">
        <f t="shared" si="33"/>
        <v>882</v>
      </c>
      <c r="AD206" s="13">
        <f t="shared" si="33"/>
        <v>882</v>
      </c>
      <c r="AE206" s="13">
        <f t="shared" si="33"/>
        <v>0</v>
      </c>
      <c r="AF206" s="13">
        <f t="shared" si="33"/>
        <v>982</v>
      </c>
    </row>
    <row r="207" spans="1:32" ht="15.6" customHeight="1" x14ac:dyDescent="0.2">
      <c r="A207" s="1141"/>
      <c r="B207" s="1154"/>
      <c r="C207" s="1155"/>
      <c r="D207" s="1615"/>
      <c r="E207" s="1172"/>
      <c r="F207" s="1292" t="s">
        <v>64</v>
      </c>
      <c r="G207" s="1363">
        <v>309.7</v>
      </c>
      <c r="H207" s="1216">
        <f>309.7-9+0.2+32</f>
        <v>332.9</v>
      </c>
      <c r="I207" s="1217">
        <f t="shared" ref="I207:I208" si="34">+H207-G207</f>
        <v>23.2</v>
      </c>
      <c r="J207" s="1216">
        <v>904</v>
      </c>
      <c r="K207" s="1218">
        <f>904+9-9</f>
        <v>904</v>
      </c>
      <c r="L207" s="1217">
        <f>+K207-J207</f>
        <v>0</v>
      </c>
      <c r="M207" s="1236">
        <v>670</v>
      </c>
      <c r="N207" s="162">
        <v>670</v>
      </c>
      <c r="O207" s="15">
        <f>+N207-M207</f>
        <v>0</v>
      </c>
      <c r="P207" s="1230"/>
      <c r="Q207" s="1236"/>
      <c r="R207" s="15"/>
      <c r="S207" s="1236"/>
      <c r="T207" s="445"/>
      <c r="U207" s="1234"/>
      <c r="V207" s="15"/>
      <c r="W207" s="445"/>
      <c r="Y207" s="1" t="s">
        <v>64</v>
      </c>
      <c r="Z207" s="13">
        <f>+G211+G216+G217+G218+G219+G220</f>
        <v>309.7</v>
      </c>
      <c r="AA207" s="13">
        <f t="shared" ref="AA207:AB207" si="35">+H211+H216+H217+H218+H219+H220</f>
        <v>332.9</v>
      </c>
      <c r="AB207" s="13">
        <f t="shared" si="35"/>
        <v>23.2</v>
      </c>
      <c r="AC207" s="13">
        <f t="shared" ref="AC207" si="36">+J211+J216+J217+J218+J219+J220</f>
        <v>904</v>
      </c>
      <c r="AD207" s="13">
        <f t="shared" ref="AD207" si="37">+K211+K216+K217+K218+K219+K220</f>
        <v>904</v>
      </c>
      <c r="AE207" s="13">
        <f t="shared" ref="AE207" si="38">+L211+L216+L217+L218+L219+L220</f>
        <v>0</v>
      </c>
      <c r="AF207" s="13">
        <f t="shared" ref="AF207" si="39">+M211+M216+M217+M218+M219+M220</f>
        <v>670</v>
      </c>
    </row>
    <row r="208" spans="1:32" ht="15.6" customHeight="1" x14ac:dyDescent="0.2">
      <c r="A208" s="1141"/>
      <c r="B208" s="1154"/>
      <c r="C208" s="1155"/>
      <c r="D208" s="1616"/>
      <c r="E208" s="1172"/>
      <c r="F208" s="77" t="s">
        <v>57</v>
      </c>
      <c r="G208" s="1234">
        <v>97.7</v>
      </c>
      <c r="H208" s="1236">
        <v>97.7</v>
      </c>
      <c r="I208" s="445">
        <f t="shared" si="34"/>
        <v>0</v>
      </c>
      <c r="J208" s="1237"/>
      <c r="K208" s="296"/>
      <c r="L208" s="445"/>
      <c r="M208" s="1237"/>
      <c r="N208" s="296"/>
      <c r="O208" s="342"/>
      <c r="P208" s="1228"/>
      <c r="Q208" s="1236"/>
      <c r="R208" s="15"/>
      <c r="S208" s="1236"/>
      <c r="T208" s="445"/>
      <c r="U208" s="1235"/>
      <c r="V208" s="342"/>
      <c r="W208" s="242"/>
      <c r="Y208" s="1" t="s">
        <v>57</v>
      </c>
      <c r="Z208" s="13">
        <f>+G227</f>
        <v>97.7</v>
      </c>
      <c r="AA208" s="13">
        <f t="shared" ref="AA208:AF208" si="40">+H227</f>
        <v>97.7</v>
      </c>
      <c r="AB208" s="13">
        <f t="shared" si="40"/>
        <v>0</v>
      </c>
      <c r="AC208" s="13">
        <f t="shared" si="40"/>
        <v>0</v>
      </c>
      <c r="AD208" s="13">
        <f t="shared" si="40"/>
        <v>0</v>
      </c>
      <c r="AE208" s="13">
        <f t="shared" si="40"/>
        <v>0</v>
      </c>
      <c r="AF208" s="13">
        <f t="shared" si="40"/>
        <v>0</v>
      </c>
    </row>
    <row r="209" spans="1:32" ht="25.5" customHeight="1" x14ac:dyDescent="0.2">
      <c r="A209" s="1141"/>
      <c r="B209" s="1154"/>
      <c r="C209" s="1155"/>
      <c r="D209" s="1460" t="s">
        <v>66</v>
      </c>
      <c r="E209" s="1148" t="s">
        <v>148</v>
      </c>
      <c r="F209" s="76" t="s">
        <v>446</v>
      </c>
      <c r="G209" s="311">
        <v>39.299999999999997</v>
      </c>
      <c r="H209" s="113">
        <v>39.299999999999997</v>
      </c>
      <c r="I209" s="312">
        <f t="shared" ref="I209:I216" si="41">+H209-G209</f>
        <v>0</v>
      </c>
      <c r="J209" s="113"/>
      <c r="K209" s="111"/>
      <c r="L209" s="312"/>
      <c r="M209" s="113"/>
      <c r="N209" s="111"/>
      <c r="O209" s="15"/>
      <c r="P209" s="404" t="s">
        <v>71</v>
      </c>
      <c r="Q209" s="137">
        <v>16.100000000000001</v>
      </c>
      <c r="R209" s="583"/>
      <c r="S209" s="352">
        <v>16.8</v>
      </c>
      <c r="T209" s="583"/>
      <c r="U209" s="336">
        <v>17.600000000000001</v>
      </c>
      <c r="V209" s="112"/>
      <c r="W209" s="112"/>
      <c r="Z209" s="13">
        <f>+Z205+Z206+Z207+Z208</f>
        <v>1949.8</v>
      </c>
      <c r="AA209" s="13">
        <f t="shared" ref="AA209:AF209" si="42">+AA205+AA206+AA207+AA208</f>
        <v>2278</v>
      </c>
      <c r="AB209" s="13">
        <f t="shared" si="42"/>
        <v>328.2</v>
      </c>
      <c r="AC209" s="13">
        <f t="shared" si="42"/>
        <v>2564.1999999999998</v>
      </c>
      <c r="AD209" s="13">
        <f t="shared" si="42"/>
        <v>2564.1999999999998</v>
      </c>
      <c r="AE209" s="13">
        <f t="shared" si="42"/>
        <v>0</v>
      </c>
      <c r="AF209" s="13">
        <f t="shared" si="42"/>
        <v>2435.3000000000002</v>
      </c>
    </row>
    <row r="210" spans="1:32" ht="15.6" customHeight="1" x14ac:dyDescent="0.2">
      <c r="A210" s="1141"/>
      <c r="B210" s="1154"/>
      <c r="C210" s="1155"/>
      <c r="D210" s="1461"/>
      <c r="E210" s="1149" t="s">
        <v>279</v>
      </c>
      <c r="F210" s="16" t="s">
        <v>434</v>
      </c>
      <c r="G210" s="1234">
        <v>15.7</v>
      </c>
      <c r="H210" s="1236">
        <v>15.7</v>
      </c>
      <c r="I210" s="445">
        <f t="shared" si="41"/>
        <v>0</v>
      </c>
      <c r="J210" s="1236">
        <v>55</v>
      </c>
      <c r="K210" s="162">
        <v>55</v>
      </c>
      <c r="L210" s="445">
        <f>+K210-J210</f>
        <v>0</v>
      </c>
      <c r="M210" s="1236">
        <v>55</v>
      </c>
      <c r="N210" s="162">
        <v>55</v>
      </c>
      <c r="O210" s="15">
        <f>+N210-M210</f>
        <v>0</v>
      </c>
      <c r="P210" s="1551" t="s">
        <v>285</v>
      </c>
      <c r="Q210" s="332">
        <v>2</v>
      </c>
      <c r="R210" s="108"/>
      <c r="S210" s="497">
        <v>2</v>
      </c>
      <c r="T210" s="244"/>
      <c r="U210" s="332">
        <v>2</v>
      </c>
      <c r="V210" s="108"/>
      <c r="W210" s="244"/>
      <c r="Z210" s="13">
        <f>+Z209-G234</f>
        <v>0</v>
      </c>
      <c r="AA210" s="13">
        <f>+AA209-H234</f>
        <v>0</v>
      </c>
      <c r="AB210" s="13">
        <f t="shared" ref="AB210:AF210" si="43">+AB209-I234</f>
        <v>0</v>
      </c>
      <c r="AC210" s="13">
        <f t="shared" si="43"/>
        <v>0</v>
      </c>
      <c r="AD210" s="13">
        <f t="shared" si="43"/>
        <v>0</v>
      </c>
      <c r="AE210" s="13">
        <f t="shared" si="43"/>
        <v>0</v>
      </c>
      <c r="AF210" s="13">
        <f t="shared" si="43"/>
        <v>0</v>
      </c>
    </row>
    <row r="211" spans="1:32" ht="15.6" customHeight="1" x14ac:dyDescent="0.2">
      <c r="A211" s="1141"/>
      <c r="B211" s="1154"/>
      <c r="C211" s="1155"/>
      <c r="D211" s="1461"/>
      <c r="E211" s="1149"/>
      <c r="F211" s="16" t="s">
        <v>441</v>
      </c>
      <c r="G211" s="1234">
        <v>100</v>
      </c>
      <c r="H211" s="1236">
        <v>100</v>
      </c>
      <c r="I211" s="445">
        <f>+H211-G211</f>
        <v>0</v>
      </c>
      <c r="J211" s="1236">
        <v>100</v>
      </c>
      <c r="K211" s="162">
        <v>100</v>
      </c>
      <c r="L211" s="445">
        <f>+K211-J211</f>
        <v>0</v>
      </c>
      <c r="M211" s="1236">
        <v>100</v>
      </c>
      <c r="N211" s="162">
        <v>100</v>
      </c>
      <c r="O211" s="15">
        <f>+N211-M211</f>
        <v>0</v>
      </c>
      <c r="P211" s="1495"/>
      <c r="Q211" s="298"/>
      <c r="R211" s="86"/>
      <c r="S211" s="742"/>
      <c r="T211" s="644"/>
      <c r="U211" s="298"/>
      <c r="V211" s="86"/>
      <c r="W211" s="644"/>
      <c r="Z211" s="13"/>
      <c r="AA211" s="13"/>
      <c r="AB211" s="13"/>
    </row>
    <row r="212" spans="1:32" ht="15.6" customHeight="1" x14ac:dyDescent="0.2">
      <c r="A212" s="1141"/>
      <c r="B212" s="1154"/>
      <c r="C212" s="1155"/>
      <c r="D212" s="1461"/>
      <c r="E212" s="151"/>
      <c r="F212" s="16" t="s">
        <v>434</v>
      </c>
      <c r="G212" s="1234">
        <v>19.8</v>
      </c>
      <c r="H212" s="1236">
        <v>19.8</v>
      </c>
      <c r="I212" s="445">
        <f t="shared" si="41"/>
        <v>0</v>
      </c>
      <c r="J212" s="1236">
        <v>22</v>
      </c>
      <c r="K212" s="162">
        <v>22</v>
      </c>
      <c r="L212" s="445">
        <f>+K212-J212</f>
        <v>0</v>
      </c>
      <c r="M212" s="1234">
        <v>22</v>
      </c>
      <c r="N212" s="162">
        <v>22</v>
      </c>
      <c r="O212" s="15">
        <f>+N212-M212</f>
        <v>0</v>
      </c>
      <c r="P212" s="1660"/>
      <c r="Q212" s="724"/>
      <c r="R212" s="1408"/>
      <c r="S212" s="1019"/>
      <c r="T212" s="957"/>
      <c r="U212" s="358"/>
      <c r="V212" s="246"/>
      <c r="W212" s="957"/>
    </row>
    <row r="213" spans="1:32" ht="15.6" customHeight="1" x14ac:dyDescent="0.2">
      <c r="A213" s="1141"/>
      <c r="B213" s="1154"/>
      <c r="C213" s="1155"/>
      <c r="D213" s="1137"/>
      <c r="E213" s="151"/>
      <c r="F213" s="16" t="s">
        <v>434</v>
      </c>
      <c r="G213" s="285">
        <v>397.5</v>
      </c>
      <c r="H213" s="162">
        <v>397.5</v>
      </c>
      <c r="I213" s="445">
        <f t="shared" si="41"/>
        <v>0</v>
      </c>
      <c r="J213" s="1234">
        <v>437.3</v>
      </c>
      <c r="K213" s="162">
        <v>437.3</v>
      </c>
      <c r="L213" s="445">
        <f>+K213-J213</f>
        <v>0</v>
      </c>
      <c r="M213" s="23">
        <v>437.3</v>
      </c>
      <c r="N213" s="162">
        <v>437.3</v>
      </c>
      <c r="O213" s="15">
        <f>+N213-M213</f>
        <v>0</v>
      </c>
      <c r="P213" s="1231"/>
      <c r="Q213" s="1413"/>
      <c r="R213" s="973"/>
      <c r="S213" s="1019"/>
      <c r="T213" s="957"/>
      <c r="U213" s="358"/>
      <c r="V213" s="246"/>
      <c r="W213" s="957"/>
    </row>
    <row r="214" spans="1:32" ht="16.5" customHeight="1" x14ac:dyDescent="0.2">
      <c r="A214" s="1141"/>
      <c r="B214" s="1154"/>
      <c r="C214" s="1155"/>
      <c r="D214" s="1140"/>
      <c r="E214" s="151"/>
      <c r="F214" s="16" t="s">
        <v>434</v>
      </c>
      <c r="G214" s="1234">
        <v>70</v>
      </c>
      <c r="H214" s="1236">
        <v>70</v>
      </c>
      <c r="I214" s="445">
        <f t="shared" si="41"/>
        <v>0</v>
      </c>
      <c r="J214" s="1234"/>
      <c r="K214" s="162"/>
      <c r="L214" s="445"/>
      <c r="M214" s="1234"/>
      <c r="N214" s="162"/>
      <c r="O214" s="15"/>
      <c r="P214" s="417" t="s">
        <v>32</v>
      </c>
      <c r="Q214" s="306">
        <v>95</v>
      </c>
      <c r="R214" s="237"/>
      <c r="S214" s="511">
        <v>97</v>
      </c>
      <c r="T214" s="237"/>
      <c r="U214" s="299">
        <v>102</v>
      </c>
      <c r="V214" s="180"/>
      <c r="W214" s="237"/>
    </row>
    <row r="215" spans="1:32" ht="27.6" customHeight="1" x14ac:dyDescent="0.2">
      <c r="A215" s="1141"/>
      <c r="B215" s="1154"/>
      <c r="C215" s="1155"/>
      <c r="D215" s="1140"/>
      <c r="E215" s="151"/>
      <c r="F215" s="1240" t="s">
        <v>434</v>
      </c>
      <c r="G215" s="1245">
        <f>128.4-86.2+0.6</f>
        <v>42.8</v>
      </c>
      <c r="H215" s="1160">
        <f>128.4-86.2+0.6</f>
        <v>42.8</v>
      </c>
      <c r="I215" s="946">
        <f t="shared" si="41"/>
        <v>0</v>
      </c>
      <c r="J215" s="1160">
        <v>42.8</v>
      </c>
      <c r="K215" s="1247">
        <v>42.8</v>
      </c>
      <c r="L215" s="946">
        <f>+K215-J215</f>
        <v>0</v>
      </c>
      <c r="M215" s="1160"/>
      <c r="N215" s="1247"/>
      <c r="O215" s="1242"/>
      <c r="P215" s="417" t="s">
        <v>166</v>
      </c>
      <c r="Q215" s="306">
        <v>4</v>
      </c>
      <c r="R215" s="237"/>
      <c r="S215" s="511">
        <v>4</v>
      </c>
      <c r="T215" s="237"/>
      <c r="U215" s="299"/>
      <c r="V215" s="180"/>
      <c r="W215" s="180"/>
    </row>
    <row r="216" spans="1:32" ht="71.099999999999994" customHeight="1" x14ac:dyDescent="0.2">
      <c r="A216" s="1141"/>
      <c r="B216" s="1154"/>
      <c r="C216" s="1155"/>
      <c r="D216" s="1140"/>
      <c r="E216" s="96"/>
      <c r="F216" s="1292" t="s">
        <v>441</v>
      </c>
      <c r="G216" s="1363">
        <v>9</v>
      </c>
      <c r="H216" s="1216">
        <f>9-9</f>
        <v>0</v>
      </c>
      <c r="I216" s="1217">
        <f t="shared" si="41"/>
        <v>-9</v>
      </c>
      <c r="J216" s="1216"/>
      <c r="K216" s="1218">
        <v>9</v>
      </c>
      <c r="L216" s="1217">
        <f>+K216-J216</f>
        <v>9</v>
      </c>
      <c r="M216" s="1236"/>
      <c r="N216" s="162"/>
      <c r="O216" s="15"/>
      <c r="P216" s="417" t="s">
        <v>424</v>
      </c>
      <c r="Q216" s="1414">
        <v>1</v>
      </c>
      <c r="R216" s="1415">
        <v>0</v>
      </c>
      <c r="S216" s="1416"/>
      <c r="T216" s="1417">
        <v>1</v>
      </c>
      <c r="U216" s="332"/>
      <c r="V216" s="108"/>
      <c r="W216" s="1418" t="s">
        <v>490</v>
      </c>
    </row>
    <row r="217" spans="1:32" ht="30.6" customHeight="1" x14ac:dyDescent="0.2">
      <c r="A217" s="1141"/>
      <c r="B217" s="1154"/>
      <c r="C217" s="1155"/>
      <c r="D217" s="1140"/>
      <c r="E217" s="96"/>
      <c r="F217" s="16" t="s">
        <v>441</v>
      </c>
      <c r="G217" s="294"/>
      <c r="H217" s="124"/>
      <c r="I217" s="445"/>
      <c r="J217" s="124">
        <v>200</v>
      </c>
      <c r="K217" s="162">
        <v>200</v>
      </c>
      <c r="L217" s="445">
        <f t="shared" ref="L217:L222" si="44">+K217-J217</f>
        <v>0</v>
      </c>
      <c r="M217" s="124"/>
      <c r="N217" s="162"/>
      <c r="O217" s="15"/>
      <c r="P217" s="417" t="s">
        <v>425</v>
      </c>
      <c r="Q217" s="585"/>
      <c r="R217" s="587"/>
      <c r="S217" s="1021">
        <v>100</v>
      </c>
      <c r="T217" s="1088"/>
      <c r="U217" s="332"/>
      <c r="V217" s="108"/>
      <c r="W217" s="108"/>
    </row>
    <row r="218" spans="1:32" ht="18.75" customHeight="1" x14ac:dyDescent="0.2">
      <c r="A218" s="1141"/>
      <c r="B218" s="1154"/>
      <c r="C218" s="1155"/>
      <c r="D218" s="1140"/>
      <c r="E218" s="96"/>
      <c r="F218" s="1292" t="s">
        <v>441</v>
      </c>
      <c r="G218" s="1363">
        <v>75</v>
      </c>
      <c r="H218" s="1216">
        <f>75+0.2</f>
        <v>75.2</v>
      </c>
      <c r="I218" s="1217">
        <f>+H218-G218</f>
        <v>0.2</v>
      </c>
      <c r="J218" s="1236">
        <v>70</v>
      </c>
      <c r="K218" s="162">
        <v>70</v>
      </c>
      <c r="L218" s="445">
        <f t="shared" si="44"/>
        <v>0</v>
      </c>
      <c r="M218" s="1236">
        <v>70</v>
      </c>
      <c r="N218" s="162">
        <v>70</v>
      </c>
      <c r="O218" s="15">
        <f>+N218-M218</f>
        <v>0</v>
      </c>
      <c r="P218" s="404" t="s">
        <v>39</v>
      </c>
      <c r="Q218" s="514">
        <v>7</v>
      </c>
      <c r="R218" s="237"/>
      <c r="S218" s="299">
        <v>8</v>
      </c>
      <c r="T218" s="237"/>
      <c r="U218" s="332">
        <v>8</v>
      </c>
      <c r="V218" s="108"/>
      <c r="W218" s="1455" t="s">
        <v>491</v>
      </c>
    </row>
    <row r="219" spans="1:32" ht="80.849999999999994" customHeight="1" x14ac:dyDescent="0.2">
      <c r="A219" s="1141"/>
      <c r="B219" s="1154"/>
      <c r="C219" s="1155"/>
      <c r="D219" s="1144"/>
      <c r="E219" s="753"/>
      <c r="F219" s="1205" t="s">
        <v>441</v>
      </c>
      <c r="G219" s="1235">
        <v>25.7</v>
      </c>
      <c r="H219" s="1237">
        <v>25.7</v>
      </c>
      <c r="I219" s="242">
        <f>+H219-G219</f>
        <v>0</v>
      </c>
      <c r="J219" s="1392">
        <v>434</v>
      </c>
      <c r="K219" s="1419">
        <f>434-9</f>
        <v>425</v>
      </c>
      <c r="L219" s="1387">
        <f t="shared" si="44"/>
        <v>-9</v>
      </c>
      <c r="M219" s="1237">
        <v>400</v>
      </c>
      <c r="N219" s="296">
        <v>400</v>
      </c>
      <c r="O219" s="342">
        <f>+N219-M219</f>
        <v>0</v>
      </c>
      <c r="P219" s="418" t="s">
        <v>122</v>
      </c>
      <c r="Q219" s="333">
        <v>1</v>
      </c>
      <c r="R219" s="239"/>
      <c r="S219" s="301">
        <v>7</v>
      </c>
      <c r="T219" s="87"/>
      <c r="U219" s="333">
        <v>8</v>
      </c>
      <c r="V219" s="239"/>
      <c r="W219" s="1447"/>
    </row>
    <row r="220" spans="1:32" ht="15" customHeight="1" x14ac:dyDescent="0.2">
      <c r="A220" s="1141"/>
      <c r="B220" s="1154"/>
      <c r="C220" s="1155"/>
      <c r="D220" s="1137" t="s">
        <v>51</v>
      </c>
      <c r="E220" s="1149" t="s">
        <v>279</v>
      </c>
      <c r="F220" s="1292" t="s">
        <v>441</v>
      </c>
      <c r="G220" s="1362">
        <v>100</v>
      </c>
      <c r="H220" s="1357">
        <f>100+32</f>
        <v>132</v>
      </c>
      <c r="I220" s="1217">
        <f>+H220-G220</f>
        <v>32</v>
      </c>
      <c r="J220" s="1236">
        <v>100</v>
      </c>
      <c r="K220" s="162">
        <v>100</v>
      </c>
      <c r="L220" s="445">
        <f t="shared" si="44"/>
        <v>0</v>
      </c>
      <c r="M220" s="113">
        <v>100</v>
      </c>
      <c r="N220" s="111">
        <v>100</v>
      </c>
      <c r="O220" s="15">
        <f>+N220-M220</f>
        <v>0</v>
      </c>
      <c r="P220" s="404" t="s">
        <v>58</v>
      </c>
      <c r="Q220" s="1420">
        <v>0.8</v>
      </c>
      <c r="R220" s="1421">
        <v>1.1000000000000001</v>
      </c>
      <c r="S220" s="563">
        <v>0.8</v>
      </c>
      <c r="T220" s="709"/>
      <c r="U220" s="504">
        <v>0.8</v>
      </c>
      <c r="V220" s="505"/>
      <c r="W220" s="1448" t="s">
        <v>499</v>
      </c>
    </row>
    <row r="221" spans="1:32" ht="30.95" customHeight="1" x14ac:dyDescent="0.2">
      <c r="A221" s="1141"/>
      <c r="B221" s="1154"/>
      <c r="C221" s="1155"/>
      <c r="D221" s="1137"/>
      <c r="E221" s="1150" t="s">
        <v>148</v>
      </c>
      <c r="F221" s="77" t="s">
        <v>446</v>
      </c>
      <c r="G221" s="1235">
        <v>18</v>
      </c>
      <c r="H221" s="1237">
        <v>18</v>
      </c>
      <c r="I221" s="242">
        <f>+H221-G221</f>
        <v>0</v>
      </c>
      <c r="J221" s="1237">
        <v>18</v>
      </c>
      <c r="K221" s="296">
        <v>18</v>
      </c>
      <c r="L221" s="242">
        <f t="shared" si="44"/>
        <v>0</v>
      </c>
      <c r="M221" s="1237">
        <v>18</v>
      </c>
      <c r="N221" s="296">
        <v>18</v>
      </c>
      <c r="O221" s="15">
        <f>+N221-M221</f>
        <v>0</v>
      </c>
      <c r="P221" s="404"/>
      <c r="Q221" s="305"/>
      <c r="R221" s="644"/>
      <c r="S221" s="742"/>
      <c r="T221" s="644"/>
      <c r="U221" s="298"/>
      <c r="V221" s="86"/>
      <c r="W221" s="1450"/>
    </row>
    <row r="222" spans="1:32" ht="15.6" customHeight="1" x14ac:dyDescent="0.2">
      <c r="A222" s="1141"/>
      <c r="B222" s="1154"/>
      <c r="C222" s="1155"/>
      <c r="D222" s="1653" t="s">
        <v>72</v>
      </c>
      <c r="E222" s="1148" t="s">
        <v>279</v>
      </c>
      <c r="F222" s="1263" t="s">
        <v>446</v>
      </c>
      <c r="G222" s="1264">
        <v>8</v>
      </c>
      <c r="H222" s="1253">
        <v>8</v>
      </c>
      <c r="I222" s="1250">
        <f>+H222-G222</f>
        <v>0</v>
      </c>
      <c r="J222" s="1253">
        <v>8</v>
      </c>
      <c r="K222" s="1254">
        <v>8</v>
      </c>
      <c r="L222" s="1250">
        <f t="shared" si="44"/>
        <v>0</v>
      </c>
      <c r="M222" s="1253">
        <v>8</v>
      </c>
      <c r="N222" s="1254">
        <v>8</v>
      </c>
      <c r="O222" s="1255">
        <f>+N222-M222</f>
        <v>0</v>
      </c>
      <c r="P222" s="1458" t="s">
        <v>188</v>
      </c>
      <c r="Q222" s="300">
        <v>14</v>
      </c>
      <c r="R222" s="85"/>
      <c r="S222" s="347">
        <v>14</v>
      </c>
      <c r="T222" s="235"/>
      <c r="U222" s="300">
        <v>14</v>
      </c>
      <c r="V222" s="85"/>
      <c r="W222" s="85"/>
    </row>
    <row r="223" spans="1:32" ht="15.6" customHeight="1" x14ac:dyDescent="0.2">
      <c r="A223" s="1162"/>
      <c r="B223" s="1154"/>
      <c r="C223" s="50"/>
      <c r="D223" s="1576"/>
      <c r="E223" s="1150" t="s">
        <v>315</v>
      </c>
      <c r="F223" s="1265"/>
      <c r="G223" s="1256"/>
      <c r="H223" s="1257"/>
      <c r="I223" s="1258"/>
      <c r="J223" s="1267"/>
      <c r="K223" s="1268"/>
      <c r="L223" s="1262"/>
      <c r="M223" s="1267"/>
      <c r="N223" s="1268"/>
      <c r="O223" s="1269"/>
      <c r="P223" s="1459"/>
      <c r="Q223" s="742"/>
      <c r="R223" s="86"/>
      <c r="S223" s="348"/>
      <c r="T223" s="243"/>
      <c r="U223" s="301"/>
      <c r="V223" s="87"/>
      <c r="W223" s="243"/>
    </row>
    <row r="224" spans="1:32" ht="15.6" customHeight="1" x14ac:dyDescent="0.2">
      <c r="A224" s="1162"/>
      <c r="B224" s="1154"/>
      <c r="C224" s="48"/>
      <c r="D224" s="1460" t="s">
        <v>81</v>
      </c>
      <c r="E224" s="1149" t="s">
        <v>279</v>
      </c>
      <c r="F224" s="1248" t="s">
        <v>434</v>
      </c>
      <c r="G224" s="1264">
        <v>75</v>
      </c>
      <c r="H224" s="1253">
        <v>75</v>
      </c>
      <c r="I224" s="1250">
        <f>+H224-G224</f>
        <v>0</v>
      </c>
      <c r="J224" s="1253">
        <v>75</v>
      </c>
      <c r="K224" s="1254">
        <v>75</v>
      </c>
      <c r="L224" s="1250">
        <f>+K224-J224</f>
        <v>0</v>
      </c>
      <c r="M224" s="1253">
        <v>75</v>
      </c>
      <c r="N224" s="1254">
        <v>75</v>
      </c>
      <c r="O224" s="1255">
        <f>+N224-M224</f>
        <v>0</v>
      </c>
      <c r="P224" s="419" t="s">
        <v>189</v>
      </c>
      <c r="Q224" s="323">
        <v>10</v>
      </c>
      <c r="R224" s="234"/>
      <c r="S224" s="317">
        <v>10</v>
      </c>
      <c r="T224" s="1061"/>
      <c r="U224" s="323">
        <v>10</v>
      </c>
      <c r="V224" s="234"/>
      <c r="W224" s="234"/>
    </row>
    <row r="225" spans="1:28" ht="15.6" customHeight="1" x14ac:dyDescent="0.2">
      <c r="A225" s="1162"/>
      <c r="B225" s="1154"/>
      <c r="C225" s="48"/>
      <c r="D225" s="1462"/>
      <c r="E225" s="1150" t="s">
        <v>315</v>
      </c>
      <c r="F225" s="1248"/>
      <c r="G225" s="1256"/>
      <c r="H225" s="1257"/>
      <c r="I225" s="1258"/>
      <c r="J225" s="1257"/>
      <c r="K225" s="1259"/>
      <c r="L225" s="1258"/>
      <c r="M225" s="1257"/>
      <c r="N225" s="1259"/>
      <c r="O225" s="1270"/>
      <c r="P225" s="404"/>
      <c r="Q225" s="325"/>
      <c r="R225" s="231"/>
      <c r="S225" s="318"/>
      <c r="T225" s="1062"/>
      <c r="U225" s="325"/>
      <c r="V225" s="233"/>
      <c r="W225" s="715"/>
    </row>
    <row r="226" spans="1:28" ht="15.6" customHeight="1" x14ac:dyDescent="0.2">
      <c r="A226" s="1141"/>
      <c r="B226" s="1154"/>
      <c r="C226" s="1155"/>
      <c r="D226" s="1498" t="s">
        <v>67</v>
      </c>
      <c r="E226" s="1148" t="s">
        <v>279</v>
      </c>
      <c r="F226" s="1367" t="s">
        <v>446</v>
      </c>
      <c r="G226" s="1362">
        <f>727.4-79</f>
        <v>648.4</v>
      </c>
      <c r="H226" s="1357">
        <f>727.4-79+306.5</f>
        <v>954.9</v>
      </c>
      <c r="I226" s="1358">
        <f>+H226-G226</f>
        <v>306.5</v>
      </c>
      <c r="J226" s="113">
        <v>800</v>
      </c>
      <c r="K226" s="111">
        <v>800</v>
      </c>
      <c r="L226" s="312">
        <f>+K226-J226</f>
        <v>0</v>
      </c>
      <c r="M226" s="113">
        <v>900</v>
      </c>
      <c r="N226" s="111">
        <v>900</v>
      </c>
      <c r="O226" s="114">
        <f>+N226-M226</f>
        <v>0</v>
      </c>
      <c r="P226" s="419" t="s">
        <v>76</v>
      </c>
      <c r="Q226" s="314">
        <v>173</v>
      </c>
      <c r="R226" s="1061"/>
      <c r="S226" s="317">
        <v>173</v>
      </c>
      <c r="T226" s="1061"/>
      <c r="U226" s="323">
        <v>173</v>
      </c>
      <c r="V226" s="234"/>
      <c r="W226" s="1445" t="s">
        <v>500</v>
      </c>
    </row>
    <row r="227" spans="1:28" ht="137.44999999999999" customHeight="1" x14ac:dyDescent="0.2">
      <c r="A227" s="1162"/>
      <c r="B227" s="1154"/>
      <c r="C227" s="50"/>
      <c r="D227" s="1548"/>
      <c r="E227" s="1150" t="s">
        <v>148</v>
      </c>
      <c r="F227" s="77" t="s">
        <v>443</v>
      </c>
      <c r="G227" s="1235">
        <f>106.4-8.7</f>
        <v>97.7</v>
      </c>
      <c r="H227" s="1237">
        <f>106.4-8.7</f>
        <v>97.7</v>
      </c>
      <c r="I227" s="242">
        <f>+H227-G227</f>
        <v>0</v>
      </c>
      <c r="J227" s="1237"/>
      <c r="K227" s="296"/>
      <c r="L227" s="242"/>
      <c r="M227" s="1237"/>
      <c r="N227" s="296"/>
      <c r="O227" s="28"/>
      <c r="P227" s="1228"/>
      <c r="Q227" s="508"/>
      <c r="R227" s="1097"/>
      <c r="S227" s="1098"/>
      <c r="T227" s="1097"/>
      <c r="U227" s="325"/>
      <c r="V227" s="233"/>
      <c r="W227" s="1447"/>
    </row>
    <row r="228" spans="1:28" ht="15.6" customHeight="1" x14ac:dyDescent="0.2">
      <c r="A228" s="1542"/>
      <c r="B228" s="1497"/>
      <c r="C228" s="1581"/>
      <c r="D228" s="1590" t="s">
        <v>333</v>
      </c>
      <c r="E228" s="754" t="s">
        <v>98</v>
      </c>
      <c r="F228" s="1248" t="s">
        <v>434</v>
      </c>
      <c r="G228" s="1256">
        <v>140.69999999999999</v>
      </c>
      <c r="H228" s="1257">
        <v>140.69999999999999</v>
      </c>
      <c r="I228" s="1258">
        <f>+H228-G228</f>
        <v>0</v>
      </c>
      <c r="J228" s="1257">
        <v>146.1</v>
      </c>
      <c r="K228" s="1259">
        <v>146.1</v>
      </c>
      <c r="L228" s="1258">
        <f>+K228-J228</f>
        <v>0</v>
      </c>
      <c r="M228" s="1257">
        <v>194</v>
      </c>
      <c r="N228" s="1259">
        <v>194</v>
      </c>
      <c r="O228" s="1270">
        <f>+N228-M228</f>
        <v>0</v>
      </c>
      <c r="P228" s="404" t="s">
        <v>54</v>
      </c>
      <c r="Q228" s="314">
        <v>18</v>
      </c>
      <c r="R228" s="1061"/>
      <c r="S228" s="317">
        <v>18</v>
      </c>
      <c r="T228" s="234"/>
      <c r="U228" s="378">
        <v>18</v>
      </c>
      <c r="V228" s="91"/>
      <c r="W228" s="91"/>
    </row>
    <row r="229" spans="1:28" ht="15.6" customHeight="1" x14ac:dyDescent="0.2">
      <c r="A229" s="1542"/>
      <c r="B229" s="1497"/>
      <c r="C229" s="1581"/>
      <c r="D229" s="1553"/>
      <c r="E229" s="1149" t="s">
        <v>224</v>
      </c>
      <c r="F229" s="1248"/>
      <c r="G229" s="1256"/>
      <c r="H229" s="1257"/>
      <c r="I229" s="1258"/>
      <c r="J229" s="1257"/>
      <c r="K229" s="1259"/>
      <c r="L229" s="1258"/>
      <c r="M229" s="1257"/>
      <c r="N229" s="1259"/>
      <c r="O229" s="1260"/>
      <c r="P229" s="417" t="s">
        <v>59</v>
      </c>
      <c r="Q229" s="332">
        <v>7</v>
      </c>
      <c r="R229" s="108"/>
      <c r="S229" s="511">
        <v>7</v>
      </c>
      <c r="T229" s="237"/>
      <c r="U229" s="299">
        <v>7</v>
      </c>
      <c r="V229" s="180"/>
      <c r="W229" s="237"/>
    </row>
    <row r="230" spans="1:28" ht="15" customHeight="1" x14ac:dyDescent="0.2">
      <c r="A230" s="1542"/>
      <c r="B230" s="1497"/>
      <c r="C230" s="1581"/>
      <c r="D230" s="1553"/>
      <c r="E230" s="130" t="s">
        <v>148</v>
      </c>
      <c r="F230" s="1586" t="s">
        <v>434</v>
      </c>
      <c r="G230" s="1588">
        <f>30-18</f>
        <v>12</v>
      </c>
      <c r="H230" s="1592">
        <f>30-18</f>
        <v>12</v>
      </c>
      <c r="I230" s="1258">
        <f>+H230-G230</f>
        <v>0</v>
      </c>
      <c r="J230" s="1257"/>
      <c r="K230" s="1259"/>
      <c r="L230" s="1258"/>
      <c r="M230" s="1257"/>
      <c r="N230" s="1259"/>
      <c r="O230" s="1270"/>
      <c r="P230" s="1551" t="s">
        <v>286</v>
      </c>
      <c r="Q230" s="332">
        <v>2</v>
      </c>
      <c r="R230" s="244"/>
      <c r="S230" s="332"/>
      <c r="T230" s="86"/>
      <c r="U230" s="332"/>
      <c r="V230" s="108"/>
      <c r="W230" s="244"/>
    </row>
    <row r="231" spans="1:28" ht="15" customHeight="1" x14ac:dyDescent="0.2">
      <c r="A231" s="1542"/>
      <c r="B231" s="1497"/>
      <c r="C231" s="1581"/>
      <c r="D231" s="1591"/>
      <c r="E231" s="1149" t="s">
        <v>279</v>
      </c>
      <c r="F231" s="1587"/>
      <c r="G231" s="1589"/>
      <c r="H231" s="1593"/>
      <c r="I231" s="1262"/>
      <c r="J231" s="1326"/>
      <c r="K231" s="1327"/>
      <c r="L231" s="1328"/>
      <c r="M231" s="1326"/>
      <c r="N231" s="1327"/>
      <c r="O231" s="1329"/>
      <c r="P231" s="1459"/>
      <c r="Q231" s="228"/>
      <c r="R231" s="224"/>
      <c r="S231" s="684"/>
      <c r="T231" s="547"/>
      <c r="U231" s="228"/>
      <c r="V231" s="224"/>
      <c r="W231" s="547"/>
    </row>
    <row r="232" spans="1:28" ht="16.350000000000001" customHeight="1" x14ac:dyDescent="0.2">
      <c r="A232" s="1162"/>
      <c r="B232" s="1154"/>
      <c r="C232" s="47"/>
      <c r="D232" s="135" t="s">
        <v>194</v>
      </c>
      <c r="E232" s="751" t="s">
        <v>279</v>
      </c>
      <c r="F232" s="1330" t="s">
        <v>446</v>
      </c>
      <c r="G232" s="1331">
        <v>35.200000000000003</v>
      </c>
      <c r="H232" s="1332">
        <v>35.200000000000003</v>
      </c>
      <c r="I232" s="1333">
        <f>+H232-G232</f>
        <v>0</v>
      </c>
      <c r="J232" s="1267">
        <v>36</v>
      </c>
      <c r="K232" s="1268">
        <v>36</v>
      </c>
      <c r="L232" s="1333">
        <f>+K232-J232</f>
        <v>0</v>
      </c>
      <c r="M232" s="1267">
        <v>36</v>
      </c>
      <c r="N232" s="1285">
        <v>36</v>
      </c>
      <c r="O232" s="1333">
        <f>+N232-M232</f>
        <v>0</v>
      </c>
      <c r="P232" s="412" t="s">
        <v>195</v>
      </c>
      <c r="Q232" s="629">
        <v>9</v>
      </c>
      <c r="R232" s="252"/>
      <c r="S232" s="1024">
        <v>9</v>
      </c>
      <c r="T232" s="252"/>
      <c r="U232" s="629">
        <v>9</v>
      </c>
      <c r="V232" s="252"/>
      <c r="W232" s="252"/>
    </row>
    <row r="233" spans="1:28" ht="43.5" customHeight="1" x14ac:dyDescent="0.2">
      <c r="A233" s="1162"/>
      <c r="B233" s="1142"/>
      <c r="C233" s="220"/>
      <c r="D233" s="135" t="s">
        <v>270</v>
      </c>
      <c r="E233" s="1148" t="s">
        <v>279</v>
      </c>
      <c r="F233" s="1205" t="s">
        <v>446</v>
      </c>
      <c r="G233" s="1422">
        <v>20</v>
      </c>
      <c r="H233" s="1423">
        <f>20-1.5</f>
        <v>18.5</v>
      </c>
      <c r="I233" s="1424">
        <f>+H233-G233</f>
        <v>-1.5</v>
      </c>
      <c r="J233" s="354">
        <v>20</v>
      </c>
      <c r="K233" s="376">
        <v>20</v>
      </c>
      <c r="L233" s="446">
        <f>+K233-J233</f>
        <v>0</v>
      </c>
      <c r="M233" s="354">
        <v>20</v>
      </c>
      <c r="N233" s="376">
        <v>20</v>
      </c>
      <c r="O233" s="374">
        <f>+N233-M233</f>
        <v>0</v>
      </c>
      <c r="P233" s="412" t="s">
        <v>287</v>
      </c>
      <c r="Q233" s="1024">
        <v>3</v>
      </c>
      <c r="R233" s="252"/>
      <c r="S233" s="629">
        <v>3</v>
      </c>
      <c r="T233" s="252"/>
      <c r="U233" s="629">
        <v>3</v>
      </c>
      <c r="V233" s="252"/>
      <c r="W233" s="1425" t="s">
        <v>492</v>
      </c>
    </row>
    <row r="234" spans="1:28" ht="15" customHeight="1" thickBot="1" x14ac:dyDescent="0.25">
      <c r="A234" s="17"/>
      <c r="B234" s="64"/>
      <c r="C234" s="49"/>
      <c r="D234" s="967"/>
      <c r="E234" s="177"/>
      <c r="F234" s="27" t="s">
        <v>4</v>
      </c>
      <c r="G234" s="463">
        <f t="shared" ref="G234:O234" si="45">+G205+G206+G207+G208</f>
        <v>1949.8</v>
      </c>
      <c r="H234" s="123">
        <f t="shared" si="45"/>
        <v>2278</v>
      </c>
      <c r="I234" s="999">
        <f t="shared" si="45"/>
        <v>328.2</v>
      </c>
      <c r="J234" s="463">
        <f t="shared" si="45"/>
        <v>2564.1999999999998</v>
      </c>
      <c r="K234" s="123">
        <f t="shared" si="45"/>
        <v>2564.1999999999998</v>
      </c>
      <c r="L234" s="460">
        <f t="shared" si="45"/>
        <v>0</v>
      </c>
      <c r="M234" s="961">
        <f t="shared" si="45"/>
        <v>2435.3000000000002</v>
      </c>
      <c r="N234" s="123">
        <f t="shared" si="45"/>
        <v>2435.3000000000002</v>
      </c>
      <c r="O234" s="123">
        <f t="shared" si="45"/>
        <v>0</v>
      </c>
      <c r="P234" s="413"/>
      <c r="Q234" s="379"/>
      <c r="R234" s="253"/>
      <c r="S234" s="1025"/>
      <c r="T234" s="253"/>
      <c r="U234" s="379"/>
      <c r="V234" s="253"/>
      <c r="W234" s="253"/>
    </row>
    <row r="235" spans="1:28" ht="15" customHeight="1" x14ac:dyDescent="0.2">
      <c r="A235" s="80" t="s">
        <v>3</v>
      </c>
      <c r="B235" s="74" t="s">
        <v>24</v>
      </c>
      <c r="C235" s="54" t="s">
        <v>5</v>
      </c>
      <c r="D235" s="172" t="s">
        <v>135</v>
      </c>
      <c r="E235" s="173"/>
      <c r="F235" s="1367" t="s">
        <v>21</v>
      </c>
      <c r="G235" s="1400">
        <f>290.2+43.1+19.6</f>
        <v>352.9</v>
      </c>
      <c r="H235" s="1400">
        <f>290.2+43.1+19.6-59.3</f>
        <v>293.60000000000002</v>
      </c>
      <c r="I235" s="1401">
        <f>+H235-G235</f>
        <v>-59.3</v>
      </c>
      <c r="J235" s="1000">
        <v>315.89999999999998</v>
      </c>
      <c r="K235" s="858">
        <v>315.89999999999998</v>
      </c>
      <c r="L235" s="908">
        <f>+K235-J235</f>
        <v>0</v>
      </c>
      <c r="M235" s="1000">
        <v>398.6</v>
      </c>
      <c r="N235" s="858">
        <v>398.6</v>
      </c>
      <c r="O235" s="254">
        <f>+N235-M235</f>
        <v>0</v>
      </c>
      <c r="P235" s="990"/>
      <c r="Q235" s="984"/>
      <c r="R235" s="254"/>
      <c r="S235" s="1000"/>
      <c r="T235" s="254"/>
      <c r="U235" s="984"/>
      <c r="V235" s="254"/>
      <c r="W235" s="254"/>
      <c r="Y235" s="1" t="s">
        <v>21</v>
      </c>
      <c r="Z235" s="13">
        <f>+G260+G270+G273+G275+G278+G281</f>
        <v>313.7</v>
      </c>
      <c r="AA235" s="13">
        <f>+J260+J270+J273+J275+J278+J281</f>
        <v>315.89999999999998</v>
      </c>
      <c r="AB235" s="13">
        <f t="shared" ref="AB235" si="46">+M260+M270+M273+M275+M278+M281</f>
        <v>398.6</v>
      </c>
    </row>
    <row r="236" spans="1:28" ht="15" customHeight="1" x14ac:dyDescent="0.2">
      <c r="A236" s="1145"/>
      <c r="B236" s="1146"/>
      <c r="C236" s="1143"/>
      <c r="D236" s="956"/>
      <c r="E236" s="987"/>
      <c r="F236" s="16" t="s">
        <v>328</v>
      </c>
      <c r="G236" s="1234">
        <v>67.2</v>
      </c>
      <c r="H236" s="1236">
        <v>67.2</v>
      </c>
      <c r="I236" s="445">
        <f>+H236-G236</f>
        <v>0</v>
      </c>
      <c r="J236" s="1236"/>
      <c r="K236" s="162"/>
      <c r="L236" s="445"/>
      <c r="M236" s="1236"/>
      <c r="N236" s="162"/>
      <c r="O236" s="15"/>
      <c r="P236" s="989"/>
      <c r="Q236" s="1234"/>
      <c r="R236" s="15"/>
      <c r="S236" s="1236"/>
      <c r="T236" s="15"/>
      <c r="U236" s="1234"/>
      <c r="V236" s="15"/>
      <c r="W236" s="15"/>
      <c r="Y236" s="1" t="s">
        <v>328</v>
      </c>
      <c r="Z236" s="13">
        <f>+G248</f>
        <v>67.2</v>
      </c>
      <c r="AA236" s="13">
        <f>+J248</f>
        <v>0</v>
      </c>
      <c r="AB236" s="13">
        <f t="shared" ref="AB236" si="47">+M248</f>
        <v>0</v>
      </c>
    </row>
    <row r="237" spans="1:28" ht="15" customHeight="1" x14ac:dyDescent="0.2">
      <c r="A237" s="1145"/>
      <c r="B237" s="1146"/>
      <c r="C237" s="1143"/>
      <c r="D237" s="956"/>
      <c r="E237" s="987"/>
      <c r="F237" s="1292" t="s">
        <v>55</v>
      </c>
      <c r="G237" s="1216">
        <v>1480.2</v>
      </c>
      <c r="H237" s="1216">
        <f>1480.2-67.1</f>
        <v>1413.1</v>
      </c>
      <c r="I237" s="1217">
        <f t="shared" ref="I237:I243" si="48">+H237-G237</f>
        <v>-67.099999999999994</v>
      </c>
      <c r="J237" s="1236">
        <v>911.2</v>
      </c>
      <c r="K237" s="162">
        <v>911.2</v>
      </c>
      <c r="L237" s="445">
        <f>+K237-J237</f>
        <v>0</v>
      </c>
      <c r="M237" s="1236">
        <v>828.5</v>
      </c>
      <c r="N237" s="162">
        <v>828.5</v>
      </c>
      <c r="O237" s="15">
        <f>+N237-M237</f>
        <v>0</v>
      </c>
      <c r="P237" s="989"/>
      <c r="Q237" s="1234"/>
      <c r="R237" s="15"/>
      <c r="S237" s="1236"/>
      <c r="T237" s="15"/>
      <c r="U237" s="1234"/>
      <c r="V237" s="15"/>
      <c r="W237" s="15"/>
      <c r="Y237" s="1" t="s">
        <v>55</v>
      </c>
      <c r="Z237" s="13">
        <f>+G245+G247+G251+G266+G279+G280</f>
        <v>1480.2</v>
      </c>
      <c r="AA237" s="13">
        <f>+J245+J247+J251+J266+J279+J280</f>
        <v>911.2</v>
      </c>
      <c r="AB237" s="13">
        <f t="shared" ref="AB237" si="49">+M245+M247+M251+M266+M279+M280</f>
        <v>828.5</v>
      </c>
    </row>
    <row r="238" spans="1:28" ht="15" customHeight="1" x14ac:dyDescent="0.2">
      <c r="A238" s="1145"/>
      <c r="B238" s="1146"/>
      <c r="C238" s="1143"/>
      <c r="D238" s="956"/>
      <c r="E238" s="987"/>
      <c r="F238" s="1292" t="s">
        <v>64</v>
      </c>
      <c r="G238" s="1216">
        <v>1200</v>
      </c>
      <c r="H238" s="1216">
        <f>1200+100</f>
        <v>1300</v>
      </c>
      <c r="I238" s="1217">
        <f t="shared" si="48"/>
        <v>100</v>
      </c>
      <c r="J238" s="1035"/>
      <c r="K238" s="991"/>
      <c r="L238" s="72"/>
      <c r="M238" s="1035"/>
      <c r="N238" s="991"/>
      <c r="O238" s="988"/>
      <c r="P238" s="989"/>
      <c r="Q238" s="1234"/>
      <c r="R238" s="15"/>
      <c r="S238" s="1236"/>
      <c r="T238" s="15"/>
      <c r="U238" s="1234"/>
      <c r="V238" s="15"/>
      <c r="W238" s="15"/>
      <c r="Y238" s="1" t="s">
        <v>64</v>
      </c>
      <c r="Z238" s="13">
        <f>+G250</f>
        <v>1200</v>
      </c>
      <c r="AA238" s="1">
        <f>+J250</f>
        <v>0</v>
      </c>
      <c r="AB238" s="1">
        <f t="shared" ref="AB238" si="50">+M250</f>
        <v>0</v>
      </c>
    </row>
    <row r="239" spans="1:28" ht="15" customHeight="1" x14ac:dyDescent="0.2">
      <c r="A239" s="1145"/>
      <c r="B239" s="1146"/>
      <c r="C239" s="1143"/>
      <c r="D239" s="956"/>
      <c r="E239" s="987"/>
      <c r="F239" s="16" t="s">
        <v>150</v>
      </c>
      <c r="G239" s="1236">
        <v>13.2</v>
      </c>
      <c r="H239" s="1236">
        <v>13.2</v>
      </c>
      <c r="I239" s="445">
        <f t="shared" si="48"/>
        <v>0</v>
      </c>
      <c r="J239" s="1035"/>
      <c r="K239" s="991"/>
      <c r="L239" s="72"/>
      <c r="M239" s="1035"/>
      <c r="N239" s="991"/>
      <c r="O239" s="988"/>
      <c r="P239" s="989"/>
      <c r="Q239" s="1234"/>
      <c r="R239" s="15"/>
      <c r="S239" s="1236"/>
      <c r="T239" s="15"/>
      <c r="U239" s="1234"/>
      <c r="V239" s="15"/>
      <c r="W239" s="15"/>
      <c r="Y239" s="1" t="s">
        <v>150</v>
      </c>
      <c r="Z239" s="13">
        <f>+G261</f>
        <v>13.2</v>
      </c>
      <c r="AA239" s="13">
        <f>+J261</f>
        <v>0</v>
      </c>
      <c r="AB239" s="13">
        <f t="shared" ref="AB239" si="51">+M261</f>
        <v>0</v>
      </c>
    </row>
    <row r="240" spans="1:28" ht="15" customHeight="1" x14ac:dyDescent="0.2">
      <c r="A240" s="1145"/>
      <c r="B240" s="1146"/>
      <c r="C240" s="1143"/>
      <c r="D240" s="956"/>
      <c r="E240" s="987"/>
      <c r="F240" s="1292" t="s">
        <v>48</v>
      </c>
      <c r="G240" s="1216">
        <f>37.5+230.1</f>
        <v>267.60000000000002</v>
      </c>
      <c r="H240" s="1216">
        <f>37.5+230.1+20</f>
        <v>287.60000000000002</v>
      </c>
      <c r="I240" s="1217">
        <f t="shared" si="48"/>
        <v>20</v>
      </c>
      <c r="J240" s="1035"/>
      <c r="K240" s="991"/>
      <c r="L240" s="72"/>
      <c r="M240" s="1035"/>
      <c r="N240" s="991"/>
      <c r="O240" s="988"/>
      <c r="P240" s="989"/>
      <c r="Q240" s="1234"/>
      <c r="R240" s="15"/>
      <c r="S240" s="1236"/>
      <c r="T240" s="15"/>
      <c r="U240" s="1234"/>
      <c r="V240" s="15"/>
      <c r="W240" s="15"/>
      <c r="Y240" s="1" t="s">
        <v>48</v>
      </c>
      <c r="Z240" s="13">
        <f>+G254+G274</f>
        <v>35.5</v>
      </c>
      <c r="AA240" s="13">
        <f>+J254+J274</f>
        <v>0</v>
      </c>
      <c r="AB240" s="13">
        <f t="shared" ref="AB240" si="52">+M254+M274</f>
        <v>0</v>
      </c>
    </row>
    <row r="241" spans="1:29" ht="15" customHeight="1" x14ac:dyDescent="0.2">
      <c r="A241" s="1145"/>
      <c r="B241" s="1146"/>
      <c r="C241" s="1143"/>
      <c r="D241" s="956"/>
      <c r="E241" s="987"/>
      <c r="F241" s="16" t="s">
        <v>57</v>
      </c>
      <c r="G241" s="1236">
        <v>266.60000000000002</v>
      </c>
      <c r="H241" s="1236">
        <v>266.60000000000002</v>
      </c>
      <c r="I241" s="445">
        <f t="shared" si="48"/>
        <v>0</v>
      </c>
      <c r="J241" s="1035"/>
      <c r="K241" s="991"/>
      <c r="L241" s="72"/>
      <c r="M241" s="1035"/>
      <c r="N241" s="991"/>
      <c r="O241" s="988"/>
      <c r="P241" s="989"/>
      <c r="Q241" s="1234"/>
      <c r="R241" s="15"/>
      <c r="S241" s="1236"/>
      <c r="T241" s="15"/>
      <c r="U241" s="1234"/>
      <c r="V241" s="15"/>
      <c r="W241" s="15"/>
      <c r="Y241" s="1" t="s">
        <v>57</v>
      </c>
      <c r="Z241" s="13">
        <f>229.9+36.7</f>
        <v>266.60000000000002</v>
      </c>
      <c r="AA241" s="13">
        <f>+J246+J267</f>
        <v>0</v>
      </c>
      <c r="AB241" s="13">
        <f t="shared" ref="AB241" si="53">+M246+M267</f>
        <v>0</v>
      </c>
    </row>
    <row r="242" spans="1:29" ht="15" customHeight="1" x14ac:dyDescent="0.2">
      <c r="A242" s="1145"/>
      <c r="B242" s="1146"/>
      <c r="C242" s="1143"/>
      <c r="D242" s="956"/>
      <c r="E242" s="987"/>
      <c r="F242" s="16" t="s">
        <v>234</v>
      </c>
      <c r="G242" s="1236">
        <v>182.6</v>
      </c>
      <c r="H242" s="1236">
        <v>182.6</v>
      </c>
      <c r="I242" s="445">
        <f t="shared" si="48"/>
        <v>0</v>
      </c>
      <c r="J242" s="1035"/>
      <c r="K242" s="991"/>
      <c r="L242" s="72"/>
      <c r="M242" s="1035"/>
      <c r="N242" s="991"/>
      <c r="O242" s="988"/>
      <c r="P242" s="989"/>
      <c r="Q242" s="1234"/>
      <c r="R242" s="15"/>
      <c r="S242" s="1236"/>
      <c r="T242" s="15"/>
      <c r="U242" s="1234"/>
      <c r="V242" s="15"/>
      <c r="W242" s="15"/>
      <c r="Y242" s="1" t="s">
        <v>234</v>
      </c>
      <c r="Z242" s="13">
        <f>+G249</f>
        <v>182.6</v>
      </c>
      <c r="AA242" s="13">
        <f>+J249</f>
        <v>0</v>
      </c>
      <c r="AB242" s="13">
        <f t="shared" ref="AB242" si="54">+M249</f>
        <v>0</v>
      </c>
    </row>
    <row r="243" spans="1:29" ht="15" customHeight="1" x14ac:dyDescent="0.2">
      <c r="A243" s="1145"/>
      <c r="B243" s="1146"/>
      <c r="C243" s="1143"/>
      <c r="D243" s="956"/>
      <c r="E243" s="987"/>
      <c r="F243" s="16" t="s">
        <v>37</v>
      </c>
      <c r="G243" s="1236">
        <v>78.599999999999994</v>
      </c>
      <c r="H243" s="1236">
        <v>78.599999999999994</v>
      </c>
      <c r="I243" s="445">
        <f t="shared" si="48"/>
        <v>0</v>
      </c>
      <c r="J243" s="1044"/>
      <c r="K243" s="992"/>
      <c r="L243" s="1043"/>
      <c r="M243" s="1035"/>
      <c r="N243" s="991"/>
      <c r="O243" s="988"/>
      <c r="P243" s="989"/>
      <c r="Q243" s="1234"/>
      <c r="R243" s="15"/>
      <c r="S243" s="1236"/>
      <c r="T243" s="15"/>
      <c r="U243" s="1234"/>
      <c r="V243" s="15"/>
      <c r="W243" s="15"/>
      <c r="Y243" s="1" t="s">
        <v>37</v>
      </c>
      <c r="Z243" s="13">
        <f>+G263+G255</f>
        <v>78.599999999999994</v>
      </c>
      <c r="AA243" s="13">
        <f>+J263+J255</f>
        <v>0</v>
      </c>
      <c r="AB243" s="13">
        <f t="shared" ref="AB243" si="55">+M263+M255</f>
        <v>0</v>
      </c>
    </row>
    <row r="244" spans="1:29" ht="27" customHeight="1" x14ac:dyDescent="0.2">
      <c r="A244" s="1145"/>
      <c r="B244" s="1146"/>
      <c r="C244" s="1143"/>
      <c r="D244" s="986" t="s">
        <v>202</v>
      </c>
      <c r="E244" s="129" t="s">
        <v>131</v>
      </c>
      <c r="F244" s="76"/>
      <c r="G244" s="113"/>
      <c r="H244" s="113"/>
      <c r="I244" s="312"/>
      <c r="J244" s="113"/>
      <c r="K244" s="113"/>
      <c r="L244" s="312"/>
      <c r="M244" s="113"/>
      <c r="N244" s="111"/>
      <c r="O244" s="583"/>
      <c r="P244" s="1426"/>
      <c r="Q244" s="1112"/>
      <c r="R244" s="1100"/>
      <c r="S244" s="1026"/>
      <c r="T244" s="1100"/>
      <c r="U244" s="389"/>
      <c r="V244" s="258"/>
      <c r="W244" s="258"/>
      <c r="Z244" s="13">
        <f>+Z243+Z241+Z240+Z239+Z238+Z237+Z236+Z235+Z242</f>
        <v>3637.6</v>
      </c>
      <c r="AA244" s="13">
        <f t="shared" ref="AA244:AB244" si="56">+AA243+AA241+AA240+AA239+AA238+AA237+AA236+AA235+AA242</f>
        <v>1227.0999999999999</v>
      </c>
      <c r="AB244" s="13">
        <f t="shared" si="56"/>
        <v>1227.0999999999999</v>
      </c>
    </row>
    <row r="245" spans="1:29" ht="14.85" customHeight="1" x14ac:dyDescent="0.2">
      <c r="A245" s="1145"/>
      <c r="B245" s="1146"/>
      <c r="C245" s="1143"/>
      <c r="D245" s="1582" t="s">
        <v>203</v>
      </c>
      <c r="E245" s="130" t="s">
        <v>40</v>
      </c>
      <c r="F245" s="1427" t="s">
        <v>446</v>
      </c>
      <c r="G245" s="1428">
        <v>928</v>
      </c>
      <c r="H245" s="1429">
        <v>928</v>
      </c>
      <c r="I245" s="1430">
        <f t="shared" ref="I245:I256" si="57">+H245-G245</f>
        <v>0</v>
      </c>
      <c r="J245" s="1290"/>
      <c r="K245" s="1291"/>
      <c r="L245" s="1431"/>
      <c r="M245" s="1290"/>
      <c r="N245" s="1291"/>
      <c r="O245" s="1260"/>
      <c r="P245" s="1501" t="s">
        <v>307</v>
      </c>
      <c r="Q245" s="688">
        <v>100</v>
      </c>
      <c r="R245" s="971"/>
      <c r="S245" s="1027"/>
      <c r="T245" s="971"/>
      <c r="U245" s="688"/>
      <c r="V245" s="1104"/>
      <c r="W245" s="971"/>
      <c r="Z245" s="13">
        <f>+Z244-G282</f>
        <v>-271.3</v>
      </c>
      <c r="AA245" s="13">
        <f>+AA244-J282</f>
        <v>0</v>
      </c>
      <c r="AB245" s="13">
        <f t="shared" ref="AB245" si="58">+AB244-M282</f>
        <v>0</v>
      </c>
    </row>
    <row r="246" spans="1:29" ht="14.85" customHeight="1" x14ac:dyDescent="0.2">
      <c r="A246" s="1145"/>
      <c r="B246" s="1146"/>
      <c r="C246" s="1143"/>
      <c r="D246" s="1583"/>
      <c r="E246" s="1149" t="s">
        <v>148</v>
      </c>
      <c r="F246" s="1248" t="s">
        <v>443</v>
      </c>
      <c r="G246" s="1297">
        <v>229.9</v>
      </c>
      <c r="H246" s="1298">
        <v>229.9</v>
      </c>
      <c r="I246" s="1339">
        <f t="shared" si="57"/>
        <v>0</v>
      </c>
      <c r="J246" s="1257"/>
      <c r="K246" s="1259"/>
      <c r="L246" s="1258"/>
      <c r="M246" s="1257"/>
      <c r="N246" s="1259"/>
      <c r="O246" s="1260"/>
      <c r="P246" s="1501"/>
      <c r="Q246" s="391"/>
      <c r="R246" s="1102"/>
      <c r="S246" s="689"/>
      <c r="T246" s="1102"/>
      <c r="U246" s="391"/>
      <c r="V246" s="257"/>
      <c r="W246" s="257"/>
    </row>
    <row r="247" spans="1:29" ht="44.85" customHeight="1" x14ac:dyDescent="0.2">
      <c r="A247" s="1145"/>
      <c r="B247" s="1146"/>
      <c r="C247" s="1143"/>
      <c r="D247" s="488" t="s">
        <v>205</v>
      </c>
      <c r="E247" s="130" t="s">
        <v>279</v>
      </c>
      <c r="F247" s="1432" t="s">
        <v>446</v>
      </c>
      <c r="G247" s="1433">
        <v>133.1</v>
      </c>
      <c r="H247" s="1434">
        <v>133.1</v>
      </c>
      <c r="I247" s="1435">
        <f t="shared" si="57"/>
        <v>0</v>
      </c>
      <c r="J247" s="1436">
        <v>133.1</v>
      </c>
      <c r="K247" s="1437">
        <v>133.1</v>
      </c>
      <c r="L247" s="1435">
        <f>+K247-J247</f>
        <v>0</v>
      </c>
      <c r="M247" s="1436">
        <v>133.1</v>
      </c>
      <c r="N247" s="1437">
        <v>133.1</v>
      </c>
      <c r="O247" s="1438">
        <f>+N247-M247</f>
        <v>0</v>
      </c>
      <c r="P247" s="407" t="s">
        <v>207</v>
      </c>
      <c r="Q247" s="332">
        <v>12</v>
      </c>
      <c r="R247" s="244"/>
      <c r="S247" s="497">
        <v>12</v>
      </c>
      <c r="T247" s="244"/>
      <c r="U247" s="332">
        <v>12</v>
      </c>
      <c r="V247" s="108"/>
      <c r="W247" s="108"/>
      <c r="Z247" s="13"/>
    </row>
    <row r="248" spans="1:29" ht="15.6" customHeight="1" x14ac:dyDescent="0.2">
      <c r="A248" s="1145"/>
      <c r="B248" s="1146"/>
      <c r="C248" s="1143"/>
      <c r="D248" s="1584" t="s">
        <v>204</v>
      </c>
      <c r="E248" s="130"/>
      <c r="F248" s="16" t="s">
        <v>438</v>
      </c>
      <c r="G248" s="873">
        <v>67.2</v>
      </c>
      <c r="H248" s="894">
        <v>67.2</v>
      </c>
      <c r="I248" s="946">
        <f t="shared" si="57"/>
        <v>0</v>
      </c>
      <c r="J248" s="1236"/>
      <c r="K248" s="162"/>
      <c r="L248" s="445"/>
      <c r="M248" s="1236"/>
      <c r="N248" s="162"/>
      <c r="O248" s="15"/>
      <c r="P248" s="1500" t="s">
        <v>307</v>
      </c>
      <c r="Q248" s="332">
        <v>100</v>
      </c>
      <c r="R248" s="244"/>
      <c r="S248" s="497"/>
      <c r="T248" s="244"/>
      <c r="U248" s="332"/>
      <c r="V248" s="108"/>
      <c r="W248" s="1455" t="s">
        <v>503</v>
      </c>
    </row>
    <row r="249" spans="1:29" ht="15.6" customHeight="1" x14ac:dyDescent="0.2">
      <c r="A249" s="1145"/>
      <c r="B249" s="1146"/>
      <c r="C249" s="1143"/>
      <c r="D249" s="1585"/>
      <c r="E249" s="130"/>
      <c r="F249" s="16" t="s">
        <v>444</v>
      </c>
      <c r="G249" s="873">
        <v>182.6</v>
      </c>
      <c r="H249" s="894">
        <v>182.6</v>
      </c>
      <c r="I249" s="946">
        <f t="shared" si="57"/>
        <v>0</v>
      </c>
      <c r="J249" s="1236"/>
      <c r="K249" s="162"/>
      <c r="L249" s="445"/>
      <c r="M249" s="1236"/>
      <c r="N249" s="162"/>
      <c r="O249" s="15"/>
      <c r="P249" s="1501"/>
      <c r="Q249" s="298"/>
      <c r="R249" s="644"/>
      <c r="S249" s="742"/>
      <c r="T249" s="644"/>
      <c r="U249" s="298"/>
      <c r="V249" s="86"/>
      <c r="W249" s="1446"/>
    </row>
    <row r="250" spans="1:29" ht="15.6" customHeight="1" x14ac:dyDescent="0.2">
      <c r="A250" s="1145"/>
      <c r="B250" s="1146"/>
      <c r="C250" s="1143"/>
      <c r="D250" s="147"/>
      <c r="E250" s="130"/>
      <c r="F250" s="1292" t="s">
        <v>441</v>
      </c>
      <c r="G250" s="1293">
        <v>1200</v>
      </c>
      <c r="H250" s="1294">
        <f>1200+100</f>
        <v>1300</v>
      </c>
      <c r="I250" s="1377">
        <f t="shared" si="57"/>
        <v>100</v>
      </c>
      <c r="J250" s="1236"/>
      <c r="K250" s="162"/>
      <c r="L250" s="445"/>
      <c r="M250" s="1236"/>
      <c r="N250" s="162"/>
      <c r="O250" s="15"/>
      <c r="P250" s="1501"/>
      <c r="Q250" s="298"/>
      <c r="R250" s="644"/>
      <c r="S250" s="742"/>
      <c r="T250" s="644"/>
      <c r="U250" s="298"/>
      <c r="V250" s="86"/>
      <c r="W250" s="1446"/>
    </row>
    <row r="251" spans="1:29" ht="15.6" customHeight="1" x14ac:dyDescent="0.2">
      <c r="A251" s="1145"/>
      <c r="B251" s="1146"/>
      <c r="C251" s="1143"/>
      <c r="D251" s="147"/>
      <c r="E251" s="130"/>
      <c r="F251" s="16" t="s">
        <v>446</v>
      </c>
      <c r="G251" s="873">
        <v>196</v>
      </c>
      <c r="H251" s="894">
        <v>196</v>
      </c>
      <c r="I251" s="946">
        <f t="shared" si="57"/>
        <v>0</v>
      </c>
      <c r="J251" s="1234"/>
      <c r="K251" s="162"/>
      <c r="L251" s="445"/>
      <c r="M251" s="1234"/>
      <c r="N251" s="162"/>
      <c r="O251" s="15"/>
      <c r="P251" s="1501"/>
      <c r="Q251" s="298"/>
      <c r="R251" s="644"/>
      <c r="S251" s="742"/>
      <c r="T251" s="644"/>
      <c r="U251" s="298"/>
      <c r="V251" s="86"/>
      <c r="W251" s="1446"/>
    </row>
    <row r="252" spans="1:29" ht="15.6" customHeight="1" x14ac:dyDescent="0.2">
      <c r="A252" s="1145"/>
      <c r="B252" s="1146"/>
      <c r="C252" s="1143"/>
      <c r="D252" s="147"/>
      <c r="E252" s="130"/>
      <c r="F252" s="1292" t="s">
        <v>435</v>
      </c>
      <c r="G252" s="1376">
        <v>230.1</v>
      </c>
      <c r="H252" s="1376">
        <f>230.1+20</f>
        <v>250.1</v>
      </c>
      <c r="I252" s="1377">
        <f>+H252-G252</f>
        <v>20</v>
      </c>
      <c r="J252" s="1236"/>
      <c r="K252" s="162"/>
      <c r="L252" s="445"/>
      <c r="M252" s="1236"/>
      <c r="N252" s="162"/>
      <c r="O252" s="15"/>
      <c r="P252" s="1501"/>
      <c r="Q252" s="298"/>
      <c r="R252" s="644"/>
      <c r="S252" s="742"/>
      <c r="T252" s="644"/>
      <c r="U252" s="298"/>
      <c r="V252" s="86"/>
      <c r="W252" s="1446"/>
    </row>
    <row r="253" spans="1:29" ht="54.95" customHeight="1" x14ac:dyDescent="0.2">
      <c r="A253" s="1145"/>
      <c r="B253" s="1146"/>
      <c r="C253" s="1143"/>
      <c r="D253" s="147"/>
      <c r="E253" s="130"/>
      <c r="F253" s="16" t="s">
        <v>434</v>
      </c>
      <c r="G253" s="894">
        <v>19.600000000000001</v>
      </c>
      <c r="H253" s="894">
        <v>19.600000000000001</v>
      </c>
      <c r="I253" s="946">
        <f>+H253-G253</f>
        <v>0</v>
      </c>
      <c r="J253" s="1236"/>
      <c r="K253" s="162"/>
      <c r="L253" s="445"/>
      <c r="M253" s="1236"/>
      <c r="N253" s="162"/>
      <c r="O253" s="15"/>
      <c r="P253" s="1464"/>
      <c r="Q253" s="298"/>
      <c r="R253" s="644"/>
      <c r="S253" s="742"/>
      <c r="T253" s="644"/>
      <c r="U253" s="298"/>
      <c r="V253" s="86"/>
      <c r="W253" s="1447"/>
    </row>
    <row r="254" spans="1:29" ht="15" customHeight="1" x14ac:dyDescent="0.2">
      <c r="A254" s="1579"/>
      <c r="B254" s="1580"/>
      <c r="C254" s="1581"/>
      <c r="D254" s="1498" t="s">
        <v>91</v>
      </c>
      <c r="E254" s="153" t="s">
        <v>305</v>
      </c>
      <c r="F254" s="1263" t="s">
        <v>435</v>
      </c>
      <c r="G254" s="1334">
        <f>5.3-2</f>
        <v>3.3</v>
      </c>
      <c r="H254" s="1334">
        <f>5.3-2</f>
        <v>3.3</v>
      </c>
      <c r="I254" s="1252">
        <f t="shared" si="57"/>
        <v>0</v>
      </c>
      <c r="J254" s="1253"/>
      <c r="K254" s="1254"/>
      <c r="L254" s="1250"/>
      <c r="M254" s="1253"/>
      <c r="N254" s="1254"/>
      <c r="O254" s="1255"/>
      <c r="P254" s="1173" t="s">
        <v>201</v>
      </c>
      <c r="Q254" s="300">
        <v>1</v>
      </c>
      <c r="R254" s="235"/>
      <c r="S254" s="347"/>
      <c r="T254" s="235"/>
      <c r="U254" s="300"/>
      <c r="V254" s="85"/>
      <c r="W254" s="1445"/>
      <c r="AA254" s="13"/>
      <c r="AB254" s="13"/>
      <c r="AC254" s="13"/>
    </row>
    <row r="255" spans="1:29" ht="15" customHeight="1" x14ac:dyDescent="0.2">
      <c r="A255" s="1579"/>
      <c r="B255" s="1580"/>
      <c r="C255" s="1581"/>
      <c r="D255" s="1499"/>
      <c r="E255" s="749" t="s">
        <v>304</v>
      </c>
      <c r="F255" s="1248" t="s">
        <v>447</v>
      </c>
      <c r="G255" s="1335">
        <v>46.5</v>
      </c>
      <c r="H255" s="1336">
        <v>46.5</v>
      </c>
      <c r="I255" s="1337">
        <f t="shared" si="57"/>
        <v>0</v>
      </c>
      <c r="J255" s="1257"/>
      <c r="K255" s="1259"/>
      <c r="L255" s="1258"/>
      <c r="M255" s="1257"/>
      <c r="N255" s="1259"/>
      <c r="O255" s="1260"/>
      <c r="P255" s="405"/>
      <c r="Q255" s="298"/>
      <c r="R255" s="644"/>
      <c r="S255" s="742"/>
      <c r="T255" s="644"/>
      <c r="U255" s="298"/>
      <c r="V255" s="86"/>
      <c r="W255" s="1446"/>
    </row>
    <row r="256" spans="1:29" ht="15" customHeight="1" x14ac:dyDescent="0.2">
      <c r="A256" s="1579"/>
      <c r="B256" s="1580"/>
      <c r="C256" s="1581"/>
      <c r="D256" s="1499"/>
      <c r="E256" s="755" t="s">
        <v>40</v>
      </c>
      <c r="F256" s="1338" t="s">
        <v>434</v>
      </c>
      <c r="G256" s="1297">
        <v>2</v>
      </c>
      <c r="H256" s="1298">
        <v>2</v>
      </c>
      <c r="I256" s="1339">
        <f t="shared" si="57"/>
        <v>0</v>
      </c>
      <c r="J256" s="1257"/>
      <c r="K256" s="1259"/>
      <c r="L256" s="1258"/>
      <c r="M256" s="1257"/>
      <c r="N256" s="1259"/>
      <c r="O256" s="1260"/>
      <c r="P256" s="405"/>
      <c r="Q256" s="298"/>
      <c r="R256" s="644"/>
      <c r="S256" s="742"/>
      <c r="T256" s="644"/>
      <c r="U256" s="298"/>
      <c r="V256" s="86"/>
      <c r="W256" s="86"/>
      <c r="Z256" s="13"/>
    </row>
    <row r="257" spans="1:26" ht="15" customHeight="1" x14ac:dyDescent="0.2">
      <c r="A257" s="1579"/>
      <c r="B257" s="1580"/>
      <c r="C257" s="1581"/>
      <c r="D257" s="1499"/>
      <c r="E257" s="749" t="s">
        <v>449</v>
      </c>
      <c r="F257" s="1248"/>
      <c r="G257" s="1297"/>
      <c r="H257" s="1298"/>
      <c r="I257" s="1339"/>
      <c r="J257" s="1257"/>
      <c r="K257" s="1259"/>
      <c r="L257" s="1258"/>
      <c r="M257" s="1257"/>
      <c r="N257" s="1259"/>
      <c r="O257" s="1260"/>
      <c r="P257" s="405"/>
      <c r="Q257" s="298"/>
      <c r="R257" s="644"/>
      <c r="S257" s="742"/>
      <c r="T257" s="644"/>
      <c r="U257" s="298"/>
      <c r="V257" s="86"/>
      <c r="W257" s="86"/>
    </row>
    <row r="258" spans="1:26" ht="14.1" customHeight="1" x14ac:dyDescent="0.2">
      <c r="A258" s="1579"/>
      <c r="B258" s="1580"/>
      <c r="C258" s="1581"/>
      <c r="D258" s="1499"/>
      <c r="E258" s="749" t="s">
        <v>118</v>
      </c>
      <c r="F258" s="1277"/>
      <c r="G258" s="1340"/>
      <c r="H258" s="1341"/>
      <c r="I258" s="1342"/>
      <c r="J258" s="1257"/>
      <c r="K258" s="1259"/>
      <c r="L258" s="1258"/>
      <c r="M258" s="1257"/>
      <c r="N258" s="1259"/>
      <c r="O258" s="1260"/>
      <c r="P258" s="165"/>
      <c r="Q258" s="250"/>
      <c r="R258" s="855"/>
      <c r="S258" s="363"/>
      <c r="T258" s="855"/>
      <c r="U258" s="250"/>
      <c r="V258" s="225"/>
      <c r="W258" s="225"/>
    </row>
    <row r="259" spans="1:26" ht="15" customHeight="1" x14ac:dyDescent="0.2">
      <c r="A259" s="1579"/>
      <c r="B259" s="1580"/>
      <c r="C259" s="1581"/>
      <c r="D259" s="1544"/>
      <c r="E259" s="756" t="s">
        <v>279</v>
      </c>
      <c r="F259" s="1288"/>
      <c r="G259" s="1343"/>
      <c r="H259" s="1344"/>
      <c r="I259" s="1345"/>
      <c r="J259" s="1316"/>
      <c r="K259" s="1319"/>
      <c r="L259" s="1346"/>
      <c r="M259" s="1347"/>
      <c r="N259" s="1323"/>
      <c r="O259" s="1225"/>
      <c r="P259" s="409"/>
      <c r="Q259" s="301"/>
      <c r="R259" s="243"/>
      <c r="S259" s="348"/>
      <c r="T259" s="243"/>
      <c r="U259" s="301"/>
      <c r="V259" s="87"/>
      <c r="W259" s="87"/>
      <c r="Z259" s="13"/>
    </row>
    <row r="260" spans="1:26" ht="14.25" customHeight="1" x14ac:dyDescent="0.2">
      <c r="A260" s="1542"/>
      <c r="B260" s="1497"/>
      <c r="C260" s="1581"/>
      <c r="D260" s="1498" t="s">
        <v>116</v>
      </c>
      <c r="E260" s="153" t="s">
        <v>304</v>
      </c>
      <c r="F260" s="1263" t="s">
        <v>434</v>
      </c>
      <c r="G260" s="1334">
        <f>1.1+2.4-2</f>
        <v>1.5</v>
      </c>
      <c r="H260" s="1334">
        <f>1.1+2.4-2</f>
        <v>1.5</v>
      </c>
      <c r="I260" s="1252">
        <f>+H260-G260</f>
        <v>0</v>
      </c>
      <c r="J260" s="1253"/>
      <c r="K260" s="1254"/>
      <c r="L260" s="1250"/>
      <c r="M260" s="1253"/>
      <c r="N260" s="1254"/>
      <c r="O260" s="1255"/>
      <c r="P260" s="1173" t="s">
        <v>197</v>
      </c>
      <c r="Q260" s="365">
        <v>1</v>
      </c>
      <c r="R260" s="966"/>
      <c r="S260" s="1101"/>
      <c r="T260" s="1105"/>
      <c r="U260" s="1107"/>
      <c r="V260" s="281"/>
      <c r="W260" s="1445"/>
    </row>
    <row r="261" spans="1:26" ht="14.25" customHeight="1" x14ac:dyDescent="0.2">
      <c r="A261" s="1542"/>
      <c r="B261" s="1497"/>
      <c r="C261" s="1581"/>
      <c r="D261" s="1499"/>
      <c r="E261" s="749" t="s">
        <v>279</v>
      </c>
      <c r="F261" s="1248" t="s">
        <v>448</v>
      </c>
      <c r="G261" s="1297">
        <v>13.2</v>
      </c>
      <c r="H261" s="1298">
        <v>13.2</v>
      </c>
      <c r="I261" s="1339">
        <f>+H261-G261</f>
        <v>0</v>
      </c>
      <c r="J261" s="1257"/>
      <c r="K261" s="1257"/>
      <c r="L261" s="1258"/>
      <c r="M261" s="1257"/>
      <c r="N261" s="1259"/>
      <c r="O261" s="1260"/>
      <c r="P261" s="405"/>
      <c r="Q261" s="302"/>
      <c r="R261" s="1059"/>
      <c r="S261" s="315"/>
      <c r="T261" s="1059"/>
      <c r="U261" s="302"/>
      <c r="V261" s="107"/>
      <c r="W261" s="1446"/>
    </row>
    <row r="262" spans="1:26" ht="13.5" customHeight="1" x14ac:dyDescent="0.2">
      <c r="A262" s="1542"/>
      <c r="B262" s="1497"/>
      <c r="C262" s="1581"/>
      <c r="D262" s="1499"/>
      <c r="E262" s="1150" t="s">
        <v>450</v>
      </c>
      <c r="F262" s="1265" t="s">
        <v>435</v>
      </c>
      <c r="G262" s="1348">
        <v>2</v>
      </c>
      <c r="H262" s="1348">
        <v>2</v>
      </c>
      <c r="I262" s="1349">
        <f>+H262-G262</f>
        <v>0</v>
      </c>
      <c r="J262" s="1267"/>
      <c r="K262" s="1268"/>
      <c r="L262" s="1262"/>
      <c r="M262" s="1267"/>
      <c r="N262" s="1268"/>
      <c r="O262" s="1269"/>
      <c r="P262" s="409"/>
      <c r="Q262" s="393"/>
      <c r="R262" s="1103"/>
      <c r="S262" s="1028"/>
      <c r="T262" s="1103"/>
      <c r="U262" s="393"/>
      <c r="V262" s="122"/>
      <c r="W262" s="122"/>
    </row>
    <row r="263" spans="1:26" ht="14.25" customHeight="1" x14ac:dyDescent="0.2">
      <c r="A263" s="1542"/>
      <c r="B263" s="1497"/>
      <c r="C263" s="1581"/>
      <c r="D263" s="1498" t="s">
        <v>187</v>
      </c>
      <c r="E263" s="1148" t="s">
        <v>450</v>
      </c>
      <c r="F263" s="1248" t="s">
        <v>447</v>
      </c>
      <c r="G263" s="1297">
        <v>32.1</v>
      </c>
      <c r="H263" s="1298">
        <v>32.1</v>
      </c>
      <c r="I263" s="1339">
        <f>+H263-G263</f>
        <v>0</v>
      </c>
      <c r="J263" s="1257"/>
      <c r="K263" s="1257"/>
      <c r="L263" s="1258"/>
      <c r="M263" s="1257"/>
      <c r="N263" s="1259"/>
      <c r="O263" s="1270"/>
      <c r="P263" s="405" t="s">
        <v>117</v>
      </c>
      <c r="Q263" s="378">
        <v>1</v>
      </c>
      <c r="R263" s="1096"/>
      <c r="S263" s="1029"/>
      <c r="T263" s="1096"/>
      <c r="U263" s="378"/>
      <c r="V263" s="91"/>
      <c r="W263" s="91"/>
    </row>
    <row r="264" spans="1:26" ht="13.5" customHeight="1" x14ac:dyDescent="0.2">
      <c r="A264" s="1542"/>
      <c r="B264" s="1497"/>
      <c r="C264" s="1581"/>
      <c r="D264" s="1499"/>
      <c r="E264" s="1149" t="s">
        <v>98</v>
      </c>
      <c r="F264" s="1248"/>
      <c r="G264" s="1297"/>
      <c r="H264" s="1298"/>
      <c r="I264" s="1339"/>
      <c r="J264" s="1257"/>
      <c r="K264" s="1257"/>
      <c r="L264" s="1258"/>
      <c r="M264" s="1257"/>
      <c r="N264" s="1259"/>
      <c r="O264" s="1270"/>
      <c r="P264" s="405"/>
      <c r="Q264" s="298"/>
      <c r="R264" s="644"/>
      <c r="S264" s="742"/>
      <c r="T264" s="644"/>
      <c r="U264" s="298"/>
      <c r="V264" s="86"/>
      <c r="W264" s="86"/>
    </row>
    <row r="265" spans="1:26" ht="14.25" customHeight="1" x14ac:dyDescent="0.2">
      <c r="A265" s="1542"/>
      <c r="B265" s="1497"/>
      <c r="C265" s="1581"/>
      <c r="D265" s="1544"/>
      <c r="E265" s="943" t="s">
        <v>279</v>
      </c>
      <c r="F265" s="1265"/>
      <c r="G265" s="1350"/>
      <c r="H265" s="1348"/>
      <c r="I265" s="1349"/>
      <c r="J265" s="1267"/>
      <c r="K265" s="1267"/>
      <c r="L265" s="1262"/>
      <c r="M265" s="1267"/>
      <c r="N265" s="1268"/>
      <c r="O265" s="1285"/>
      <c r="P265" s="409"/>
      <c r="Q265" s="301"/>
      <c r="R265" s="243"/>
      <c r="S265" s="348"/>
      <c r="T265" s="243"/>
      <c r="U265" s="301"/>
      <c r="V265" s="87"/>
      <c r="W265" s="87"/>
    </row>
    <row r="266" spans="1:26" ht="29.85" customHeight="1" x14ac:dyDescent="0.2">
      <c r="A266" s="1542"/>
      <c r="B266" s="1497"/>
      <c r="C266" s="1581"/>
      <c r="D266" s="1498" t="s">
        <v>95</v>
      </c>
      <c r="E266" s="1148" t="s">
        <v>148</v>
      </c>
      <c r="F266" s="1263" t="s">
        <v>446</v>
      </c>
      <c r="G266" s="1351">
        <v>156</v>
      </c>
      <c r="H266" s="1334">
        <v>156</v>
      </c>
      <c r="I266" s="1252">
        <f>+H266-G266</f>
        <v>0</v>
      </c>
      <c r="J266" s="1253">
        <f>+G266</f>
        <v>156</v>
      </c>
      <c r="K266" s="1254">
        <f>+H266</f>
        <v>156</v>
      </c>
      <c r="L266" s="1250">
        <f>+K266-J266</f>
        <v>0</v>
      </c>
      <c r="M266" s="1253">
        <f>+J266</f>
        <v>156</v>
      </c>
      <c r="N266" s="1254">
        <f>+K266</f>
        <v>156</v>
      </c>
      <c r="O266" s="1284">
        <f>+N266-M266</f>
        <v>0</v>
      </c>
      <c r="P266" s="403" t="s">
        <v>97</v>
      </c>
      <c r="Q266" s="331">
        <v>16</v>
      </c>
      <c r="R266" s="236"/>
      <c r="S266" s="496">
        <v>16</v>
      </c>
      <c r="T266" s="236"/>
      <c r="U266" s="331">
        <v>16</v>
      </c>
      <c r="V266" s="88"/>
      <c r="W266" s="88"/>
    </row>
    <row r="267" spans="1:26" ht="27.6" customHeight="1" x14ac:dyDescent="0.2">
      <c r="A267" s="1542"/>
      <c r="B267" s="1497"/>
      <c r="C267" s="1581"/>
      <c r="D267" s="1499"/>
      <c r="E267" s="943" t="s">
        <v>118</v>
      </c>
      <c r="F267" s="1248" t="s">
        <v>443</v>
      </c>
      <c r="G267" s="1297">
        <v>36.700000000000003</v>
      </c>
      <c r="H267" s="1298">
        <v>36.700000000000003</v>
      </c>
      <c r="I267" s="1339">
        <f>+H267-G267</f>
        <v>0</v>
      </c>
      <c r="J267" s="1257"/>
      <c r="K267" s="1259"/>
      <c r="L267" s="1258"/>
      <c r="M267" s="1257"/>
      <c r="N267" s="1259"/>
      <c r="O267" s="1260"/>
      <c r="P267" s="405" t="s">
        <v>164</v>
      </c>
      <c r="Q267" s="298">
        <v>5</v>
      </c>
      <c r="R267" s="644"/>
      <c r="S267" s="742">
        <v>5</v>
      </c>
      <c r="T267" s="644"/>
      <c r="U267" s="358">
        <v>5</v>
      </c>
      <c r="V267" s="86"/>
      <c r="W267" s="86"/>
    </row>
    <row r="268" spans="1:26" ht="15.6" customHeight="1" x14ac:dyDescent="0.2">
      <c r="A268" s="1542"/>
      <c r="B268" s="1497"/>
      <c r="C268" s="1581"/>
      <c r="D268" s="1499"/>
      <c r="E268" s="943" t="s">
        <v>279</v>
      </c>
      <c r="F268" s="1248"/>
      <c r="G268" s="1297"/>
      <c r="H268" s="1298"/>
      <c r="I268" s="1339"/>
      <c r="J268" s="1257"/>
      <c r="K268" s="1259"/>
      <c r="L268" s="1258"/>
      <c r="M268" s="1257"/>
      <c r="N268" s="1259"/>
      <c r="O268" s="1260"/>
      <c r="P268" s="779" t="s">
        <v>196</v>
      </c>
      <c r="Q268" s="332">
        <v>5</v>
      </c>
      <c r="R268" s="244"/>
      <c r="S268" s="497"/>
      <c r="T268" s="244"/>
      <c r="U268" s="332"/>
      <c r="V268" s="108"/>
      <c r="W268" s="244"/>
    </row>
    <row r="269" spans="1:26" ht="15.6" customHeight="1" x14ac:dyDescent="0.2">
      <c r="A269" s="1542"/>
      <c r="B269" s="1497"/>
      <c r="C269" s="1581"/>
      <c r="D269" s="1544"/>
      <c r="E269" s="962" t="s">
        <v>224</v>
      </c>
      <c r="F269" s="1352"/>
      <c r="G269" s="1353"/>
      <c r="H269" s="1354"/>
      <c r="I269" s="1355"/>
      <c r="J269" s="1267"/>
      <c r="K269" s="1268"/>
      <c r="L269" s="1262"/>
      <c r="M269" s="1267"/>
      <c r="N269" s="1268"/>
      <c r="O269" s="1285"/>
      <c r="P269" s="168"/>
      <c r="Q269" s="228"/>
      <c r="R269" s="547"/>
      <c r="S269" s="1014"/>
      <c r="T269" s="547"/>
      <c r="U269" s="228"/>
      <c r="V269" s="224"/>
      <c r="W269" s="547"/>
      <c r="X269" s="869"/>
    </row>
    <row r="270" spans="1:26" ht="15.6" customHeight="1" x14ac:dyDescent="0.2">
      <c r="A270" s="1542"/>
      <c r="B270" s="1497"/>
      <c r="C270" s="1581"/>
      <c r="D270" s="1498" t="s">
        <v>288</v>
      </c>
      <c r="E270" s="942" t="s">
        <v>148</v>
      </c>
      <c r="F270" s="1263" t="s">
        <v>434</v>
      </c>
      <c r="G270" s="1334">
        <v>2.7</v>
      </c>
      <c r="H270" s="1334">
        <v>2.7</v>
      </c>
      <c r="I270" s="1252">
        <f>+H270-G270</f>
        <v>0</v>
      </c>
      <c r="J270" s="1253">
        <v>3.4</v>
      </c>
      <c r="K270" s="1254">
        <v>3.4</v>
      </c>
      <c r="L270" s="1250">
        <f>+K270-J270</f>
        <v>0</v>
      </c>
      <c r="M270" s="1253">
        <v>3.4</v>
      </c>
      <c r="N270" s="1284">
        <v>3.4</v>
      </c>
      <c r="O270" s="1250">
        <f>+N270-M270</f>
        <v>0</v>
      </c>
      <c r="P270" s="1458" t="s">
        <v>289</v>
      </c>
      <c r="Q270" s="300">
        <v>4</v>
      </c>
      <c r="R270" s="235"/>
      <c r="S270" s="347">
        <v>5</v>
      </c>
      <c r="T270" s="235"/>
      <c r="U270" s="300">
        <v>5</v>
      </c>
      <c r="V270" s="85"/>
      <c r="W270" s="85"/>
    </row>
    <row r="271" spans="1:26" ht="15.6" customHeight="1" x14ac:dyDescent="0.2">
      <c r="A271" s="1542"/>
      <c r="B271" s="1497"/>
      <c r="C271" s="1581"/>
      <c r="D271" s="1499"/>
      <c r="E271" s="943" t="s">
        <v>279</v>
      </c>
      <c r="F271" s="1248"/>
      <c r="G271" s="1298"/>
      <c r="H271" s="1298"/>
      <c r="I271" s="1339"/>
      <c r="J271" s="1257"/>
      <c r="K271" s="1259"/>
      <c r="L271" s="1258"/>
      <c r="M271" s="1257"/>
      <c r="N271" s="1259"/>
      <c r="O271" s="1270"/>
      <c r="P271" s="1495"/>
      <c r="Q271" s="298"/>
      <c r="R271" s="644"/>
      <c r="S271" s="742"/>
      <c r="T271" s="644"/>
      <c r="U271" s="298"/>
      <c r="V271" s="86"/>
      <c r="W271" s="86"/>
    </row>
    <row r="272" spans="1:26" ht="15.6" customHeight="1" x14ac:dyDescent="0.2">
      <c r="A272" s="1542"/>
      <c r="B272" s="1497"/>
      <c r="C272" s="1581"/>
      <c r="D272" s="1544"/>
      <c r="E272" s="757" t="s">
        <v>118</v>
      </c>
      <c r="F272" s="1265"/>
      <c r="G272" s="1348"/>
      <c r="H272" s="1348"/>
      <c r="I272" s="1349"/>
      <c r="J272" s="1267"/>
      <c r="K272" s="1268"/>
      <c r="L272" s="1262"/>
      <c r="M272" s="1267"/>
      <c r="N272" s="1268"/>
      <c r="O272" s="1285"/>
      <c r="P272" s="1459"/>
      <c r="Q272" s="301"/>
      <c r="R272" s="243"/>
      <c r="S272" s="348"/>
      <c r="T272" s="243"/>
      <c r="U272" s="301"/>
      <c r="V272" s="87"/>
      <c r="W272" s="87"/>
    </row>
    <row r="273" spans="1:47" ht="25.5" customHeight="1" x14ac:dyDescent="0.2">
      <c r="A273" s="1162"/>
      <c r="B273" s="1142"/>
      <c r="C273" s="269"/>
      <c r="D273" s="1498" t="s">
        <v>239</v>
      </c>
      <c r="E273" s="56" t="s">
        <v>316</v>
      </c>
      <c r="F273" s="76" t="s">
        <v>434</v>
      </c>
      <c r="G273" s="894">
        <v>200</v>
      </c>
      <c r="H273" s="894">
        <v>200</v>
      </c>
      <c r="I273" s="946">
        <f>+H273-G273</f>
        <v>0</v>
      </c>
      <c r="J273" s="124"/>
      <c r="K273" s="162"/>
      <c r="L273" s="445"/>
      <c r="M273" s="124"/>
      <c r="N273" s="162"/>
      <c r="O273" s="23"/>
      <c r="P273" s="403" t="s">
        <v>240</v>
      </c>
      <c r="Q273" s="298">
        <v>1</v>
      </c>
      <c r="R273" s="644"/>
      <c r="S273" s="742"/>
      <c r="T273" s="644"/>
      <c r="U273" s="298"/>
      <c r="V273" s="86"/>
      <c r="W273" s="1445" t="s">
        <v>498</v>
      </c>
    </row>
    <row r="274" spans="1:47" ht="16.350000000000001" customHeight="1" x14ac:dyDescent="0.2">
      <c r="A274" s="1162"/>
      <c r="B274" s="1142"/>
      <c r="C274" s="269"/>
      <c r="D274" s="1499"/>
      <c r="E274" s="142" t="s">
        <v>279</v>
      </c>
      <c r="F274" s="16" t="s">
        <v>435</v>
      </c>
      <c r="G274" s="873">
        <v>32.200000000000003</v>
      </c>
      <c r="H274" s="894">
        <v>32.200000000000003</v>
      </c>
      <c r="I274" s="946">
        <f>+H274-G274</f>
        <v>0</v>
      </c>
      <c r="J274" s="124"/>
      <c r="K274" s="162"/>
      <c r="L274" s="445"/>
      <c r="M274" s="124"/>
      <c r="N274" s="162"/>
      <c r="O274" s="15"/>
      <c r="P274" s="404" t="s">
        <v>426</v>
      </c>
      <c r="Q274" s="332">
        <v>1</v>
      </c>
      <c r="R274" s="237"/>
      <c r="S274" s="497"/>
      <c r="T274" s="244"/>
      <c r="U274" s="299"/>
      <c r="V274" s="180"/>
      <c r="W274" s="1446"/>
    </row>
    <row r="275" spans="1:47" ht="18.600000000000001" customHeight="1" x14ac:dyDescent="0.2">
      <c r="A275" s="1162"/>
      <c r="B275" s="1142"/>
      <c r="C275" s="269"/>
      <c r="D275" s="1499"/>
      <c r="E275" s="142" t="s">
        <v>148</v>
      </c>
      <c r="F275" s="1292" t="s">
        <v>434</v>
      </c>
      <c r="G275" s="1294">
        <f>66.4+43.1</f>
        <v>109.5</v>
      </c>
      <c r="H275" s="1294">
        <f>66.4+43.1+17.6-59.3</f>
        <v>67.8</v>
      </c>
      <c r="I275" s="1377">
        <f>+H275-G275</f>
        <v>-41.7</v>
      </c>
      <c r="J275" s="124"/>
      <c r="K275" s="162"/>
      <c r="L275" s="445"/>
      <c r="M275" s="124"/>
      <c r="N275" s="162"/>
      <c r="O275" s="15"/>
      <c r="P275" s="417" t="s">
        <v>310</v>
      </c>
      <c r="Q275" s="299">
        <v>5</v>
      </c>
      <c r="R275" s="237"/>
      <c r="S275" s="511"/>
      <c r="T275" s="237"/>
      <c r="U275" s="298"/>
      <c r="V275" s="86"/>
      <c r="W275" s="1446"/>
    </row>
    <row r="276" spans="1:47" ht="20.45" customHeight="1" x14ac:dyDescent="0.2">
      <c r="A276" s="1162"/>
      <c r="B276" s="1142"/>
      <c r="C276" s="269"/>
      <c r="D276" s="1499"/>
      <c r="E276" s="965"/>
      <c r="G276" s="874"/>
      <c r="H276" s="1199"/>
      <c r="I276" s="1198"/>
      <c r="J276" s="124"/>
      <c r="K276" s="162"/>
      <c r="L276" s="445"/>
      <c r="M276" s="124"/>
      <c r="N276" s="162"/>
      <c r="O276" s="15"/>
      <c r="P276" s="404" t="s">
        <v>311</v>
      </c>
      <c r="Q276" s="511">
        <v>5</v>
      </c>
      <c r="R276" s="237"/>
      <c r="S276" s="511"/>
      <c r="T276" s="244"/>
      <c r="U276" s="332"/>
      <c r="V276" s="108"/>
      <c r="W276" s="1446"/>
    </row>
    <row r="277" spans="1:47" ht="20.100000000000001" customHeight="1" x14ac:dyDescent="0.2">
      <c r="A277" s="1162"/>
      <c r="B277" s="1142"/>
      <c r="C277" s="269"/>
      <c r="D277" s="1499"/>
      <c r="E277" s="142"/>
      <c r="F277" s="16"/>
      <c r="G277" s="873"/>
      <c r="H277" s="894"/>
      <c r="I277" s="946"/>
      <c r="J277" s="124"/>
      <c r="K277" s="162"/>
      <c r="L277" s="445"/>
      <c r="M277" s="124"/>
      <c r="N277" s="162"/>
      <c r="O277" s="15"/>
      <c r="P277" s="417" t="s">
        <v>312</v>
      </c>
      <c r="Q277" s="511">
        <v>2</v>
      </c>
      <c r="R277" s="237"/>
      <c r="S277" s="299"/>
      <c r="T277" s="108"/>
      <c r="U277" s="332"/>
      <c r="V277" s="108"/>
      <c r="W277" s="1439"/>
    </row>
    <row r="278" spans="1:47" ht="47.45" customHeight="1" x14ac:dyDescent="0.2">
      <c r="A278" s="1162"/>
      <c r="B278" s="1142"/>
      <c r="C278" s="269"/>
      <c r="D278" s="1499"/>
      <c r="E278" s="142"/>
      <c r="F278" s="1265" t="s">
        <v>434</v>
      </c>
      <c r="G278" s="1348">
        <f>20-2.4-17.6</f>
        <v>0</v>
      </c>
      <c r="H278" s="1348">
        <f>20-2.4-17.6</f>
        <v>0</v>
      </c>
      <c r="I278" s="1349">
        <f>+H278-G278</f>
        <v>0</v>
      </c>
      <c r="J278" s="1325">
        <v>54.6</v>
      </c>
      <c r="K278" s="1268">
        <v>54.6</v>
      </c>
      <c r="L278" s="1262">
        <f>+K278-J278</f>
        <v>0</v>
      </c>
      <c r="M278" s="1325">
        <v>54.6</v>
      </c>
      <c r="N278" s="1268">
        <v>54.6</v>
      </c>
      <c r="O278" s="1260">
        <f>+N278-M278</f>
        <v>0</v>
      </c>
      <c r="P278" s="1147" t="s">
        <v>271</v>
      </c>
      <c r="Q278" s="1206">
        <v>1</v>
      </c>
      <c r="R278" s="1207">
        <v>0</v>
      </c>
      <c r="S278" s="480">
        <v>1</v>
      </c>
      <c r="T278" s="244"/>
      <c r="U278" s="332">
        <v>1</v>
      </c>
      <c r="V278" s="108"/>
      <c r="W278" s="1208" t="s">
        <v>493</v>
      </c>
    </row>
    <row r="279" spans="1:47" ht="14.85" customHeight="1" x14ac:dyDescent="0.2">
      <c r="A279" s="1162"/>
      <c r="B279" s="1142"/>
      <c r="C279" s="269"/>
      <c r="D279" s="1460" t="s">
        <v>429</v>
      </c>
      <c r="E279" s="1148" t="s">
        <v>277</v>
      </c>
      <c r="F279" s="1367" t="s">
        <v>446</v>
      </c>
      <c r="G279" s="1293">
        <v>67.099999999999994</v>
      </c>
      <c r="H279" s="1294">
        <f>67.1-67.1</f>
        <v>0</v>
      </c>
      <c r="I279" s="1377">
        <f>+H279-G279</f>
        <v>-67.099999999999994</v>
      </c>
      <c r="J279" s="113"/>
      <c r="K279" s="111"/>
      <c r="L279" s="312"/>
      <c r="M279" s="113"/>
      <c r="N279" s="111"/>
      <c r="O279" s="310"/>
      <c r="P279" s="419" t="s">
        <v>39</v>
      </c>
      <c r="Q279" s="609"/>
      <c r="R279" s="611"/>
      <c r="S279" s="610">
        <v>1</v>
      </c>
      <c r="T279" s="1099"/>
      <c r="U279" s="609"/>
      <c r="V279" s="1200"/>
      <c r="W279" s="1445" t="s">
        <v>501</v>
      </c>
    </row>
    <row r="280" spans="1:47" ht="16.350000000000001" customHeight="1" x14ac:dyDescent="0.2">
      <c r="A280" s="1162"/>
      <c r="B280" s="1142"/>
      <c r="C280" s="269"/>
      <c r="D280" s="1461"/>
      <c r="E280" s="1149" t="s">
        <v>40</v>
      </c>
      <c r="F280" s="16" t="s">
        <v>446</v>
      </c>
      <c r="G280" s="873"/>
      <c r="H280" s="894"/>
      <c r="I280" s="946"/>
      <c r="J280" s="124">
        <v>622.1</v>
      </c>
      <c r="K280" s="162">
        <v>622.1</v>
      </c>
      <c r="L280" s="445">
        <f>+K280-J280</f>
        <v>0</v>
      </c>
      <c r="M280" s="124">
        <v>539.4</v>
      </c>
      <c r="N280" s="162">
        <v>539.4</v>
      </c>
      <c r="O280" s="15">
        <f>+N280-M280</f>
        <v>0</v>
      </c>
      <c r="P280" s="454" t="s">
        <v>307</v>
      </c>
      <c r="Q280" s="612"/>
      <c r="R280" s="615"/>
      <c r="S280" s="1201">
        <v>20</v>
      </c>
      <c r="T280" s="1202"/>
      <c r="U280" s="1203">
        <v>50</v>
      </c>
      <c r="V280" s="1204"/>
      <c r="W280" s="1446"/>
    </row>
    <row r="281" spans="1:47" ht="45.95" customHeight="1" x14ac:dyDescent="0.2">
      <c r="A281" s="1162"/>
      <c r="B281" s="1142"/>
      <c r="C281" s="269"/>
      <c r="D281" s="1461"/>
      <c r="E281" s="130" t="s">
        <v>148</v>
      </c>
      <c r="F281" s="77" t="s">
        <v>434</v>
      </c>
      <c r="G281" s="1197"/>
      <c r="H281" s="1184"/>
      <c r="I281" s="897"/>
      <c r="J281" s="109">
        <v>257.89999999999998</v>
      </c>
      <c r="K281" s="296">
        <v>257.89999999999998</v>
      </c>
      <c r="L281" s="242">
        <f>+K281-J281</f>
        <v>0</v>
      </c>
      <c r="M281" s="109">
        <v>340.6</v>
      </c>
      <c r="N281" s="296">
        <v>340.6</v>
      </c>
      <c r="O281" s="15">
        <f>+N281-M281</f>
        <v>0</v>
      </c>
      <c r="P281" s="1135"/>
      <c r="Q281" s="298"/>
      <c r="R281" s="644"/>
      <c r="S281" s="742"/>
      <c r="T281" s="644"/>
      <c r="U281" s="298"/>
      <c r="V281" s="86"/>
      <c r="W281" s="1446"/>
    </row>
    <row r="282" spans="1:47" ht="14.85" customHeight="1" thickBot="1" x14ac:dyDescent="0.25">
      <c r="A282" s="17"/>
      <c r="B282" s="64"/>
      <c r="C282" s="49"/>
      <c r="D282" s="828"/>
      <c r="E282" s="825"/>
      <c r="F282" s="138" t="s">
        <v>4</v>
      </c>
      <c r="G282" s="463">
        <f t="shared" ref="G282:O282" si="59">+G235+G236+G237+G238+G239+G240+G241+G242+G243</f>
        <v>3908.9</v>
      </c>
      <c r="H282" s="961">
        <f t="shared" si="59"/>
        <v>3902.5</v>
      </c>
      <c r="I282" s="460">
        <f t="shared" si="59"/>
        <v>-6.4</v>
      </c>
      <c r="J282" s="961">
        <f t="shared" si="59"/>
        <v>1227.0999999999999</v>
      </c>
      <c r="K282" s="123">
        <f t="shared" si="59"/>
        <v>1227.0999999999999</v>
      </c>
      <c r="L282" s="460">
        <f t="shared" si="59"/>
        <v>0</v>
      </c>
      <c r="M282" s="961">
        <f t="shared" si="59"/>
        <v>1227.0999999999999</v>
      </c>
      <c r="N282" s="123">
        <f t="shared" si="59"/>
        <v>1227.0999999999999</v>
      </c>
      <c r="O282" s="123">
        <f t="shared" si="59"/>
        <v>0</v>
      </c>
      <c r="P282" s="413"/>
      <c r="Q282" s="512"/>
      <c r="R282" s="830"/>
      <c r="S282" s="512"/>
      <c r="T282" s="830"/>
      <c r="U282" s="1113"/>
      <c r="V282" s="830"/>
      <c r="W282" s="1451"/>
    </row>
    <row r="283" spans="1:47" ht="15" customHeight="1" thickBot="1" x14ac:dyDescent="0.25">
      <c r="A283" s="21" t="s">
        <v>3</v>
      </c>
      <c r="B283" s="20" t="s">
        <v>24</v>
      </c>
      <c r="C283" s="1558" t="s">
        <v>6</v>
      </c>
      <c r="D283" s="1558"/>
      <c r="E283" s="1558"/>
      <c r="F283" s="1559"/>
      <c r="G283" s="468">
        <f t="shared" ref="G283:O283" si="60">G282+G234</f>
        <v>5858.7</v>
      </c>
      <c r="H283" s="1001">
        <f t="shared" si="60"/>
        <v>6180.5</v>
      </c>
      <c r="I283" s="1045">
        <f t="shared" si="60"/>
        <v>321.8</v>
      </c>
      <c r="J283" s="1001">
        <f t="shared" si="60"/>
        <v>3791.3</v>
      </c>
      <c r="K283" s="64">
        <f t="shared" si="60"/>
        <v>3791.3</v>
      </c>
      <c r="L283" s="1045">
        <f t="shared" si="60"/>
        <v>0</v>
      </c>
      <c r="M283" s="1001">
        <f t="shared" si="60"/>
        <v>3662.4</v>
      </c>
      <c r="N283" s="64">
        <f t="shared" si="60"/>
        <v>3662.4</v>
      </c>
      <c r="O283" s="64">
        <f t="shared" si="60"/>
        <v>0</v>
      </c>
      <c r="P283" s="1560"/>
      <c r="Q283" s="1561"/>
      <c r="R283" s="1561"/>
      <c r="S283" s="1561"/>
      <c r="T283" s="1561"/>
      <c r="U283" s="1561"/>
      <c r="V283" s="1561"/>
      <c r="W283" s="1164"/>
    </row>
    <row r="284" spans="1:47" ht="15" customHeight="1" thickBot="1" x14ac:dyDescent="0.25">
      <c r="A284" s="21" t="s">
        <v>3</v>
      </c>
      <c r="B284" s="1594" t="s">
        <v>7</v>
      </c>
      <c r="C284" s="1595"/>
      <c r="D284" s="1595"/>
      <c r="E284" s="1595"/>
      <c r="F284" s="1596"/>
      <c r="G284" s="19">
        <f t="shared" ref="G284:O284" si="61">G283+G203+G155</f>
        <v>41265.300000000003</v>
      </c>
      <c r="H284" s="1002">
        <f t="shared" si="61"/>
        <v>45432.4</v>
      </c>
      <c r="I284" s="1046">
        <f t="shared" si="61"/>
        <v>4167.1000000000004</v>
      </c>
      <c r="J284" s="1002">
        <f t="shared" si="61"/>
        <v>45104.5</v>
      </c>
      <c r="K284" s="386">
        <f t="shared" si="61"/>
        <v>47630</v>
      </c>
      <c r="L284" s="1046">
        <f t="shared" si="61"/>
        <v>2525.5</v>
      </c>
      <c r="M284" s="1002">
        <f t="shared" si="61"/>
        <v>26904</v>
      </c>
      <c r="N284" s="386">
        <f t="shared" si="61"/>
        <v>26904</v>
      </c>
      <c r="O284" s="386">
        <f t="shared" si="61"/>
        <v>0</v>
      </c>
      <c r="P284" s="1597"/>
      <c r="Q284" s="1598"/>
      <c r="R284" s="1598"/>
      <c r="S284" s="1598"/>
      <c r="T284" s="1598"/>
      <c r="U284" s="1598"/>
      <c r="V284" s="1598"/>
      <c r="W284" s="1115"/>
    </row>
    <row r="285" spans="1:47" ht="15" customHeight="1" thickBot="1" x14ac:dyDescent="0.25">
      <c r="A285" s="24" t="s">
        <v>30</v>
      </c>
      <c r="B285" s="1599" t="s">
        <v>46</v>
      </c>
      <c r="C285" s="1600"/>
      <c r="D285" s="1600"/>
      <c r="E285" s="1600"/>
      <c r="F285" s="1601"/>
      <c r="G285" s="24">
        <f t="shared" ref="G285:M285" si="62">SUM(G284)</f>
        <v>41265.300000000003</v>
      </c>
      <c r="H285" s="1003">
        <f t="shared" ref="H285:I285" si="63">SUM(H284)</f>
        <v>45432.4</v>
      </c>
      <c r="I285" s="1047">
        <f t="shared" si="63"/>
        <v>4167.1000000000004</v>
      </c>
      <c r="J285" s="1003">
        <f t="shared" si="62"/>
        <v>45104.5</v>
      </c>
      <c r="K285" s="387">
        <f t="shared" ref="K285:L285" si="64">SUM(K284)</f>
        <v>47630</v>
      </c>
      <c r="L285" s="1047">
        <f t="shared" si="64"/>
        <v>2525.5</v>
      </c>
      <c r="M285" s="1003">
        <f t="shared" si="62"/>
        <v>26904</v>
      </c>
      <c r="N285" s="387">
        <f t="shared" ref="N285:O285" si="65">SUM(N284)</f>
        <v>26904</v>
      </c>
      <c r="O285" s="387">
        <f t="shared" si="65"/>
        <v>0</v>
      </c>
      <c r="P285" s="1602"/>
      <c r="Q285" s="1603"/>
      <c r="R285" s="1603"/>
      <c r="S285" s="1603"/>
      <c r="T285" s="1603"/>
      <c r="U285" s="1603"/>
      <c r="V285" s="1603"/>
      <c r="W285" s="1166"/>
    </row>
    <row r="286" spans="1:47" s="5" customFormat="1" ht="17.25" customHeight="1" x14ac:dyDescent="0.2">
      <c r="A286" s="1641" t="s">
        <v>454</v>
      </c>
      <c r="B286" s="1641"/>
      <c r="C286" s="1641"/>
      <c r="D286" s="1641"/>
      <c r="E286" s="1641"/>
      <c r="F286" s="1641"/>
      <c r="G286" s="1641"/>
      <c r="H286" s="1641"/>
      <c r="I286" s="1641"/>
      <c r="J286" s="1641"/>
      <c r="K286" s="1641"/>
      <c r="L286" s="1641"/>
      <c r="M286" s="1641"/>
      <c r="N286" s="1641"/>
      <c r="O286" s="1641"/>
      <c r="P286" s="1641"/>
      <c r="Q286" s="1"/>
      <c r="R286" s="1"/>
      <c r="S286" s="1"/>
      <c r="T286" s="1"/>
      <c r="U286" s="1"/>
      <c r="V286" s="1"/>
      <c r="W286" s="1106"/>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row>
    <row r="287" spans="1:47" s="5" customFormat="1" ht="17.25" customHeight="1" x14ac:dyDescent="0.2">
      <c r="A287" s="1133"/>
      <c r="B287" s="1133"/>
      <c r="C287" s="1133"/>
      <c r="D287" s="1133"/>
      <c r="E287" s="1133"/>
      <c r="F287" s="1133"/>
      <c r="G287" s="1133"/>
      <c r="H287" s="1133"/>
      <c r="I287" s="1133"/>
      <c r="J287" s="1133"/>
      <c r="K287" s="1133"/>
      <c r="L287" s="1133"/>
      <c r="M287" s="1133"/>
      <c r="N287" s="1133"/>
      <c r="O287" s="1133"/>
      <c r="P287" s="1133"/>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row>
    <row r="288" spans="1:47" ht="13.35" customHeight="1" x14ac:dyDescent="0.2">
      <c r="A288" s="136"/>
      <c r="B288" s="136"/>
      <c r="C288" s="136"/>
      <c r="D288" s="136"/>
      <c r="E288" s="136"/>
      <c r="F288" s="136"/>
      <c r="G288" s="25"/>
      <c r="H288" s="25"/>
      <c r="I288" s="25"/>
      <c r="J288" s="25"/>
      <c r="K288" s="25"/>
      <c r="L288" s="25"/>
      <c r="M288" s="25"/>
      <c r="N288" s="25"/>
      <c r="O288" s="25"/>
      <c r="P288" s="25"/>
      <c r="Q288" s="25"/>
      <c r="R288" s="25"/>
      <c r="S288" s="25"/>
      <c r="T288" s="25"/>
      <c r="U288" s="25"/>
      <c r="V288" s="25"/>
      <c r="W288" s="25"/>
    </row>
    <row r="289" spans="1:42" s="5" customFormat="1" ht="15" customHeight="1" thickBot="1" x14ac:dyDescent="0.25">
      <c r="A289" s="1604" t="s">
        <v>10</v>
      </c>
      <c r="B289" s="1604"/>
      <c r="C289" s="1604"/>
      <c r="D289" s="1604"/>
      <c r="E289" s="1604"/>
      <c r="F289" s="1604"/>
      <c r="G289" s="1604"/>
      <c r="H289" s="1604"/>
      <c r="I289" s="1604"/>
      <c r="J289" s="1604"/>
      <c r="K289" s="1604"/>
      <c r="L289" s="1604"/>
      <c r="M289" s="1604"/>
      <c r="N289" s="286"/>
      <c r="O289" s="286"/>
      <c r="P289" s="25"/>
      <c r="Q289" s="25"/>
      <c r="R289" s="25"/>
      <c r="S289" s="25"/>
      <c r="T289" s="25"/>
      <c r="U289" s="25"/>
      <c r="V289" s="25"/>
      <c r="W289" s="25"/>
      <c r="X289" s="1"/>
      <c r="Y289" s="1"/>
      <c r="Z289" s="1"/>
      <c r="AA289" s="1"/>
      <c r="AB289" s="1"/>
      <c r="AC289" s="1"/>
      <c r="AD289" s="1"/>
      <c r="AE289" s="1"/>
      <c r="AF289" s="1"/>
      <c r="AG289" s="1"/>
      <c r="AH289" s="1"/>
      <c r="AI289" s="1"/>
      <c r="AJ289" s="1"/>
      <c r="AK289" s="1"/>
      <c r="AL289" s="1"/>
      <c r="AM289" s="1"/>
      <c r="AN289" s="1"/>
      <c r="AO289" s="1"/>
      <c r="AP289" s="1"/>
    </row>
    <row r="290" spans="1:42" ht="117" customHeight="1" thickBot="1" x14ac:dyDescent="0.25">
      <c r="A290" s="1642" t="s">
        <v>8</v>
      </c>
      <c r="B290" s="1643"/>
      <c r="C290" s="1643"/>
      <c r="D290" s="1643"/>
      <c r="E290" s="1643"/>
      <c r="F290" s="1644"/>
      <c r="G290" s="472" t="s">
        <v>248</v>
      </c>
      <c r="H290" s="472" t="s">
        <v>462</v>
      </c>
      <c r="I290" s="1116" t="s">
        <v>458</v>
      </c>
      <c r="J290" s="472" t="s">
        <v>414</v>
      </c>
      <c r="K290" s="473" t="s">
        <v>463</v>
      </c>
      <c r="L290" s="1116" t="s">
        <v>458</v>
      </c>
      <c r="M290" s="472" t="s">
        <v>250</v>
      </c>
      <c r="N290" s="473" t="s">
        <v>464</v>
      </c>
      <c r="O290" s="1116" t="s">
        <v>458</v>
      </c>
      <c r="P290" s="10"/>
      <c r="Q290" s="10"/>
      <c r="R290" s="10"/>
      <c r="S290" s="10"/>
      <c r="T290" s="10"/>
      <c r="U290" s="10"/>
      <c r="V290" s="10"/>
      <c r="W290" s="10"/>
    </row>
    <row r="291" spans="1:42" ht="14.25" customHeight="1" x14ac:dyDescent="0.2">
      <c r="A291" s="1645" t="s">
        <v>455</v>
      </c>
      <c r="B291" s="1646"/>
      <c r="C291" s="1646"/>
      <c r="D291" s="1646"/>
      <c r="E291" s="1646"/>
      <c r="F291" s="1647"/>
      <c r="G291" s="58">
        <f t="shared" ref="G291:O291" si="66">G292+G301+G302+G303+G300</f>
        <v>37048.9</v>
      </c>
      <c r="H291" s="1036">
        <f t="shared" si="66"/>
        <v>41216</v>
      </c>
      <c r="I291" s="1036">
        <f t="shared" si="66"/>
        <v>4167.1000000000004</v>
      </c>
      <c r="J291" s="1036">
        <f t="shared" si="66"/>
        <v>38885.4</v>
      </c>
      <c r="K291" s="1049">
        <f t="shared" si="66"/>
        <v>41410.9</v>
      </c>
      <c r="L291" s="1049">
        <f t="shared" si="66"/>
        <v>2525.5</v>
      </c>
      <c r="M291" s="1036">
        <f t="shared" si="66"/>
        <v>25354.6</v>
      </c>
      <c r="N291" s="1049">
        <f t="shared" si="66"/>
        <v>25354.6</v>
      </c>
      <c r="O291" s="1117">
        <f t="shared" si="66"/>
        <v>0</v>
      </c>
      <c r="P291" s="10"/>
      <c r="Q291" s="10"/>
      <c r="R291" s="10"/>
      <c r="S291" s="10"/>
      <c r="T291" s="10"/>
      <c r="U291" s="10"/>
      <c r="V291" s="10"/>
      <c r="W291" s="10"/>
    </row>
    <row r="292" spans="1:42" ht="16.5" customHeight="1" x14ac:dyDescent="0.2">
      <c r="A292" s="1648" t="s">
        <v>60</v>
      </c>
      <c r="B292" s="1649"/>
      <c r="C292" s="1649"/>
      <c r="D292" s="1649"/>
      <c r="E292" s="1649"/>
      <c r="F292" s="1650"/>
      <c r="G292" s="57">
        <f t="shared" ref="G292:O292" si="67">SUM(G293:G299)</f>
        <v>29910.6</v>
      </c>
      <c r="H292" s="1037">
        <f t="shared" si="67"/>
        <v>33391.199999999997</v>
      </c>
      <c r="I292" s="1037">
        <f t="shared" si="67"/>
        <v>3480.6</v>
      </c>
      <c r="J292" s="1037">
        <f t="shared" si="67"/>
        <v>38885.4</v>
      </c>
      <c r="K292" s="1050">
        <f t="shared" si="67"/>
        <v>41410.9</v>
      </c>
      <c r="L292" s="1050">
        <f t="shared" si="67"/>
        <v>2525.5</v>
      </c>
      <c r="M292" s="1037">
        <f t="shared" si="67"/>
        <v>25354.6</v>
      </c>
      <c r="N292" s="1050">
        <f t="shared" si="67"/>
        <v>25354.6</v>
      </c>
      <c r="O292" s="1118">
        <f t="shared" si="67"/>
        <v>0</v>
      </c>
      <c r="P292" s="10"/>
      <c r="Q292" s="10"/>
      <c r="R292" s="10"/>
      <c r="S292" s="10"/>
      <c r="T292" s="10"/>
      <c r="U292" s="10"/>
      <c r="V292" s="10"/>
      <c r="W292" s="10"/>
    </row>
    <row r="293" spans="1:42" ht="14.25" customHeight="1" x14ac:dyDescent="0.2">
      <c r="A293" s="1638" t="s">
        <v>16</v>
      </c>
      <c r="B293" s="1639"/>
      <c r="C293" s="1639"/>
      <c r="D293" s="1639"/>
      <c r="E293" s="1639"/>
      <c r="F293" s="1640"/>
      <c r="G293" s="77">
        <f>SUMIF(F15:F285,"SB",G15:G285)</f>
        <v>10067.299999999999</v>
      </c>
      <c r="H293" s="1169">
        <f>SUMIF(F15:F285,"SB",H15:H285)</f>
        <v>10631</v>
      </c>
      <c r="I293" s="1169">
        <f>SUMIF(F15:F285,"SB",I15:I285)</f>
        <v>563.70000000000005</v>
      </c>
      <c r="J293" s="1169">
        <f>SUMIF(F15:F285,"SB",J15:J285)</f>
        <v>23772.400000000001</v>
      </c>
      <c r="K293" s="296">
        <f>SUMIF(F15:F285,"SB",K15:K285)</f>
        <v>23785.4</v>
      </c>
      <c r="L293" s="296">
        <f>SUMIF(F15:F285,"SB",L15:L285)</f>
        <v>13</v>
      </c>
      <c r="M293" s="1169">
        <f>SUMIF(F15:F285,"SB",M15:M285)</f>
        <v>14059</v>
      </c>
      <c r="N293" s="296">
        <f>SUMIF(F15:F285,"SB",N15:N285)</f>
        <v>14059</v>
      </c>
      <c r="O293" s="242">
        <f>SUMIF(F15:F285,"SB",O15:O285)</f>
        <v>0</v>
      </c>
      <c r="P293" s="13"/>
      <c r="Q293" s="10"/>
      <c r="R293" s="10"/>
      <c r="S293" s="10"/>
      <c r="T293" s="10"/>
      <c r="U293" s="10"/>
      <c r="V293" s="10"/>
      <c r="W293" s="10"/>
    </row>
    <row r="294" spans="1:42" ht="14.25" customHeight="1" x14ac:dyDescent="0.2">
      <c r="A294" s="1633" t="s">
        <v>329</v>
      </c>
      <c r="B294" s="1634"/>
      <c r="C294" s="1634"/>
      <c r="D294" s="1634"/>
      <c r="E294" s="1634"/>
      <c r="F294" s="1635"/>
      <c r="G294" s="77">
        <f>SUMIF(F15:F285,"SB(ŽP)",G15:G285)</f>
        <v>837.2</v>
      </c>
      <c r="H294" s="1169">
        <f>SUMIF(F15:F285,"SB(ŽP)",H15:H285)</f>
        <v>912.8</v>
      </c>
      <c r="I294" s="1169">
        <f>SUMIF(F15:F285,"SB(ŽP)",I15:I285)</f>
        <v>75.599999999999994</v>
      </c>
      <c r="J294" s="1169">
        <f>SUMIF(F15:F285,"SB(ŽP)",J15:J285)</f>
        <v>207.5</v>
      </c>
      <c r="K294" s="296">
        <f>SUMIF(F15:F285,"SB(ŽP)",K15:K285)</f>
        <v>216.5</v>
      </c>
      <c r="L294" s="296">
        <f>SUMIF(F15:F285,"SB(ŽP)",L15:L285)</f>
        <v>9</v>
      </c>
      <c r="M294" s="1169">
        <f>SUMIF(F15:F285,"SB(ŽP)",M15:M285)</f>
        <v>881.3</v>
      </c>
      <c r="N294" s="296">
        <f>SUMIF(F15:F285,"SB(ŽP)",N15:N285)</f>
        <v>881.3</v>
      </c>
      <c r="O294" s="242">
        <f>SUMIF(F15:F285,"SB(ŽP)",O15:O285)</f>
        <v>0</v>
      </c>
      <c r="P294" s="13"/>
      <c r="Q294" s="10"/>
      <c r="R294" s="10"/>
      <c r="S294" s="10"/>
      <c r="T294" s="10"/>
      <c r="U294" s="10"/>
      <c r="V294" s="10"/>
      <c r="W294" s="10"/>
    </row>
    <row r="295" spans="1:42" ht="14.25" customHeight="1" x14ac:dyDescent="0.2">
      <c r="A295" s="1605" t="s">
        <v>56</v>
      </c>
      <c r="B295" s="1606"/>
      <c r="C295" s="1606"/>
      <c r="D295" s="1606"/>
      <c r="E295" s="1606"/>
      <c r="F295" s="1607"/>
      <c r="G295" s="77">
        <f>SUMIF(F15:F285,"SB(VR)",G15:G285)</f>
        <v>2324</v>
      </c>
      <c r="H295" s="1169">
        <f>SUMIF(F15:F285,"SB(VR)",H15:H285)</f>
        <v>3362.8</v>
      </c>
      <c r="I295" s="1169">
        <f>SUMIF(F15:F285,"SB(VR)",I15:I285)</f>
        <v>1038.8</v>
      </c>
      <c r="J295" s="1169">
        <f>SUMIF(F15:F285,"SB(VR)",J15:J285)</f>
        <v>2349</v>
      </c>
      <c r="K295" s="296">
        <f>SUMIF(F15:F285,"SB(VR)",K15:K285)</f>
        <v>2349</v>
      </c>
      <c r="L295" s="296">
        <f>SUMIF(F15:F285,"SB(VR)",L15:L285)</f>
        <v>0</v>
      </c>
      <c r="M295" s="1169">
        <f>SUMIF(F15:F285,"SB(VR)",M15:M285)</f>
        <v>2365</v>
      </c>
      <c r="N295" s="296">
        <f>SUMIF(F15:F285,"SB(VR)",N15:N285)</f>
        <v>2365</v>
      </c>
      <c r="O295" s="242">
        <f>SUMIF(F15:F285,"SB(VR)",O15:O285)</f>
        <v>0</v>
      </c>
      <c r="P295" s="10"/>
      <c r="Q295" s="10"/>
      <c r="R295" s="10"/>
      <c r="S295" s="10"/>
      <c r="T295" s="10"/>
      <c r="U295" s="10"/>
      <c r="V295" s="10"/>
      <c r="W295" s="10"/>
    </row>
    <row r="296" spans="1:42" ht="27.6" customHeight="1" x14ac:dyDescent="0.2">
      <c r="A296" s="1627" t="s">
        <v>417</v>
      </c>
      <c r="B296" s="1628"/>
      <c r="C296" s="1628"/>
      <c r="D296" s="1628"/>
      <c r="E296" s="1628"/>
      <c r="F296" s="1629"/>
      <c r="G296" s="1167">
        <f>SUMIF(F15:F285,"SB(ES)",G15:G285)</f>
        <v>1640.6</v>
      </c>
      <c r="H296" s="1038">
        <f>SUMIF(F15:F285,"SB(ES)",H15:H285)</f>
        <v>2160.4</v>
      </c>
      <c r="I296" s="1038">
        <f>SUMIF(F15:F285,"SB(ES)",I15:I285)</f>
        <v>519.79999999999995</v>
      </c>
      <c r="J296" s="1038">
        <f>SUMIF(F15:F285,"SB(ES)",J15:J285)</f>
        <v>3405.2</v>
      </c>
      <c r="K296" s="713">
        <f>SUMIF(F15:F285,"SB(ES)",K15:K285)</f>
        <v>6965.4</v>
      </c>
      <c r="L296" s="713">
        <f>SUMIF(F15:F285,"SB(ES)",L15:L285)</f>
        <v>3560.2</v>
      </c>
      <c r="M296" s="1038">
        <f>SUMIF(F15:F285,"SB(ES)",M15:M285)</f>
        <v>0</v>
      </c>
      <c r="N296" s="713">
        <f>SUMIF(F15:F285,"SB(ES)",N15:N285)</f>
        <v>0</v>
      </c>
      <c r="O296" s="1119">
        <f>SUMIF(F15:F285,"SB(ES)",O15:O285)</f>
        <v>0</v>
      </c>
      <c r="P296" s="10"/>
      <c r="Q296" s="10"/>
      <c r="R296" s="10"/>
      <c r="S296" s="10"/>
      <c r="T296" s="10"/>
      <c r="U296" s="10"/>
      <c r="V296" s="10"/>
      <c r="W296" s="10"/>
    </row>
    <row r="297" spans="1:42" ht="14.25" customHeight="1" x14ac:dyDescent="0.2">
      <c r="A297" s="1627" t="s">
        <v>101</v>
      </c>
      <c r="B297" s="1628"/>
      <c r="C297" s="1628"/>
      <c r="D297" s="1628"/>
      <c r="E297" s="1628"/>
      <c r="F297" s="1629"/>
      <c r="G297" s="1167">
        <f>SUMIF(F15:F285,"SB(VB)",G15:G285)</f>
        <v>8752.2000000000007</v>
      </c>
      <c r="H297" s="1038">
        <f>SUMIF(F15:F285,"SB(VB)",H15:H285)</f>
        <v>9784.9</v>
      </c>
      <c r="I297" s="1038">
        <f>SUMIF(F15:F285,"SB(VB)",I15:I285)</f>
        <v>1032.7</v>
      </c>
      <c r="J297" s="1038">
        <f>SUMIF(F15:F285,"SB(VB)",J15:J285)</f>
        <v>2983.6</v>
      </c>
      <c r="K297" s="713">
        <f>SUMIF(F15:F285,"SB(VB)",K15:K285)</f>
        <v>1950.9</v>
      </c>
      <c r="L297" s="713">
        <f>SUMIF(F15:F285,"SB(VB)",L15:L285)</f>
        <v>-1032.7</v>
      </c>
      <c r="M297" s="1038">
        <f>SUMIF(F15:F285,"SB(VB)",M15:M285)</f>
        <v>0</v>
      </c>
      <c r="N297" s="713">
        <f>SUMIF(F15:F285,"SB(VB)",N15:N285)</f>
        <v>0</v>
      </c>
      <c r="O297" s="1119">
        <f>SUMIF(F15:F285,"SB(VB)",O15:O285)</f>
        <v>0</v>
      </c>
      <c r="P297" s="10"/>
      <c r="Q297" s="10"/>
      <c r="R297" s="10"/>
      <c r="S297" s="10"/>
      <c r="T297" s="10"/>
      <c r="U297" s="10"/>
      <c r="V297" s="10"/>
      <c r="W297" s="10"/>
    </row>
    <row r="298" spans="1:42" ht="28.35" customHeight="1" x14ac:dyDescent="0.2">
      <c r="A298" s="1633" t="s">
        <v>418</v>
      </c>
      <c r="B298" s="1634"/>
      <c r="C298" s="1634"/>
      <c r="D298" s="1634"/>
      <c r="E298" s="1634"/>
      <c r="F298" s="1635"/>
      <c r="G298" s="1167">
        <f>SUMIF(F15:F285,"SB(KPP)",G15:G285)</f>
        <v>6276.1</v>
      </c>
      <c r="H298" s="1038">
        <f>SUMIF(F15:F285,"SB(KPP)",H15:H285)</f>
        <v>6526.1</v>
      </c>
      <c r="I298" s="1038">
        <f>SUMIF(F15:F285,"SB(KPP)",I15:I285)</f>
        <v>250</v>
      </c>
      <c r="J298" s="1038">
        <f>SUMIF(F15:F285,"SB(KPP)",J15:J285)</f>
        <v>6167.7</v>
      </c>
      <c r="K298" s="713">
        <f>SUMIF(F15:F285,"SB(KPP)",K15:K285)</f>
        <v>6143.7</v>
      </c>
      <c r="L298" s="713">
        <f>SUMIF(F15:F285,"SB(KPP)",L15:L285)</f>
        <v>-24</v>
      </c>
      <c r="M298" s="1038">
        <f>SUMIF(F15:F285,"SB(KPP)",M15:M285)</f>
        <v>8049.3</v>
      </c>
      <c r="N298" s="713">
        <f>SUMIF(F15:F285,"SB(KPP)",N15:N285)</f>
        <v>8049.3</v>
      </c>
      <c r="O298" s="1119">
        <f>SUMIF(F15:F285,"SB(KPP)",O15:O285)</f>
        <v>0</v>
      </c>
      <c r="P298" s="10"/>
      <c r="Q298" s="10"/>
      <c r="R298" s="10"/>
      <c r="S298" s="10"/>
      <c r="T298" s="10"/>
      <c r="U298" s="10"/>
      <c r="V298" s="10"/>
      <c r="W298" s="10"/>
    </row>
    <row r="299" spans="1:42" ht="27" customHeight="1" x14ac:dyDescent="0.2">
      <c r="A299" s="1633" t="s">
        <v>151</v>
      </c>
      <c r="B299" s="1634"/>
      <c r="C299" s="1634"/>
      <c r="D299" s="1634"/>
      <c r="E299" s="1634"/>
      <c r="F299" s="1635"/>
      <c r="G299" s="1167">
        <f>SUMIF(F15:F285,"SB(ESA)",G15:G285)</f>
        <v>13.2</v>
      </c>
      <c r="H299" s="1038">
        <f>SUMIF(F15:F285,"SB(ESA)",H15:H285)</f>
        <v>13.2</v>
      </c>
      <c r="I299" s="1038">
        <f>SUMIF(F15:F285,"SB(ESA)",I15:I285)</f>
        <v>0</v>
      </c>
      <c r="J299" s="1038">
        <f>SUMIF(F15:F285,"SB(ESA)",J15:J285)</f>
        <v>0</v>
      </c>
      <c r="K299" s="713">
        <f>SUMIF(F15:F285,"SB(ESA)",K15:K285)</f>
        <v>0</v>
      </c>
      <c r="L299" s="713">
        <f>SUMIF(F15:F285,"SB(ESA)",L15:L285)</f>
        <v>0</v>
      </c>
      <c r="M299" s="1038">
        <f>SUMIF(F15:F285,"SB(ESA)",M15:M285)</f>
        <v>0</v>
      </c>
      <c r="N299" s="713">
        <f>SUMIF(F15:F285,"SB(ESA)",N15:N285)</f>
        <v>0</v>
      </c>
      <c r="O299" s="1119">
        <f>SUMIF(F15:F285,"SB(ESA)",O15:O285)</f>
        <v>0</v>
      </c>
      <c r="P299" s="10"/>
      <c r="Q299" s="10"/>
      <c r="R299" s="10"/>
      <c r="S299" s="10"/>
      <c r="T299" s="10"/>
      <c r="U299" s="10"/>
      <c r="V299" s="10"/>
      <c r="W299" s="10"/>
    </row>
    <row r="300" spans="1:42" ht="27" customHeight="1" x14ac:dyDescent="0.2">
      <c r="A300" s="1620" t="s">
        <v>211</v>
      </c>
      <c r="B300" s="1636"/>
      <c r="C300" s="1636"/>
      <c r="D300" s="1636"/>
      <c r="E300" s="1636"/>
      <c r="F300" s="1637"/>
      <c r="G300" s="38">
        <f>SUMIF(F15:F285,"SB(ESL)",G15:G285)</f>
        <v>15.9</v>
      </c>
      <c r="H300" s="1039">
        <f>SUMIF(F15:F285,"SB(ESL)",H15:H285)</f>
        <v>15.9</v>
      </c>
      <c r="I300" s="1039">
        <f>SUMIF(F15:F285,"SB(ESL)",I15:I285)</f>
        <v>0</v>
      </c>
      <c r="J300" s="1039">
        <f>SUMIF(F15:F285,"SB(ESL)",J15:J285)</f>
        <v>0</v>
      </c>
      <c r="K300" s="1051">
        <f>SUMIF(F15:F285,"SB(ESL)",K15:K285)</f>
        <v>0</v>
      </c>
      <c r="L300" s="1051">
        <f>SUMIF(F15:F285,"SB(ESL)",L15:L285)</f>
        <v>0</v>
      </c>
      <c r="M300" s="1039">
        <f>SUMIF(F15:F285,"SB(ESL)",M15:M285)</f>
        <v>0</v>
      </c>
      <c r="N300" s="1051">
        <f>SUMIF(F15:F285,"SB(ESL)",N15:N285)</f>
        <v>0</v>
      </c>
      <c r="O300" s="1120">
        <f>SUMIF(F15:F285,"SB(ESL)",O15:O285)</f>
        <v>0</v>
      </c>
      <c r="P300" s="10"/>
      <c r="Q300" s="10"/>
      <c r="R300" s="10"/>
      <c r="S300" s="10"/>
      <c r="T300" s="10"/>
      <c r="U300" s="10"/>
      <c r="V300" s="10"/>
      <c r="W300" s="10"/>
    </row>
    <row r="301" spans="1:42" ht="14.25" customHeight="1" x14ac:dyDescent="0.2">
      <c r="A301" s="1617" t="s">
        <v>62</v>
      </c>
      <c r="B301" s="1618"/>
      <c r="C301" s="1618"/>
      <c r="D301" s="1618"/>
      <c r="E301" s="1618"/>
      <c r="F301" s="1619"/>
      <c r="G301" s="38">
        <f>SUMIF(F15:F285,"SB(VRL)",G15:G285)</f>
        <v>644.9</v>
      </c>
      <c r="H301" s="1039">
        <f>SUMIF(F15:F285,"SB(VRL)",H15:H285)</f>
        <v>644.9</v>
      </c>
      <c r="I301" s="1039">
        <f>SUMIF(F15:F285,"SB(VRL)",I15:I285)</f>
        <v>0</v>
      </c>
      <c r="J301" s="1039">
        <f>SUMIF(F15:F285,"SB(VRL)",J15:J285)</f>
        <v>0</v>
      </c>
      <c r="K301" s="1051">
        <f>SUMIF(F15:F285,"SB(VRL)",K15:K285)</f>
        <v>0</v>
      </c>
      <c r="L301" s="1051">
        <f>SUMIF(F15:F285,"SB(VRL)",L15:L285)</f>
        <v>0</v>
      </c>
      <c r="M301" s="1039">
        <f>SUMIF(F15:F285,"SB(VRL)",M15:M285)</f>
        <v>0</v>
      </c>
      <c r="N301" s="1051">
        <f>SUMIF(F15:F285,"SB(VRL)",N15:N285)</f>
        <v>0</v>
      </c>
      <c r="O301" s="1120">
        <f>SUMIF(F15:F285,"SB(VRL)",O15:O285)</f>
        <v>0</v>
      </c>
      <c r="P301" s="10"/>
      <c r="Q301" s="10"/>
      <c r="R301" s="10"/>
      <c r="S301" s="10"/>
      <c r="T301" s="10"/>
      <c r="U301" s="10"/>
      <c r="V301" s="10"/>
      <c r="W301" s="10"/>
    </row>
    <row r="302" spans="1:42" ht="14.25" customHeight="1" x14ac:dyDescent="0.2">
      <c r="A302" s="1620" t="s">
        <v>63</v>
      </c>
      <c r="B302" s="1618"/>
      <c r="C302" s="1618"/>
      <c r="D302" s="1618"/>
      <c r="E302" s="1618"/>
      <c r="F302" s="1619"/>
      <c r="G302" s="38">
        <f>SUMIF(F15:F285,"SB(ŽPL)",G15:G285)</f>
        <v>1016</v>
      </c>
      <c r="H302" s="1039">
        <f>SUMIF(F15:F285,"SB(ŽPL)",H15:H285)</f>
        <v>1082.7</v>
      </c>
      <c r="I302" s="1039">
        <f>SUMIF(F15:F285,"SB(ŽPL)",I15:I285)</f>
        <v>66.7</v>
      </c>
      <c r="J302" s="1039">
        <f>SUMIF(F15:F285,"SB(ŽPL)",J15:J285)</f>
        <v>0</v>
      </c>
      <c r="K302" s="1051">
        <f>SUMIF(F15:F285,"SB(ŽPL)",K15:K285)</f>
        <v>0</v>
      </c>
      <c r="L302" s="1051">
        <f>SUMIF(F15:F285,"SB(ŽPL)",L15:L285)</f>
        <v>0</v>
      </c>
      <c r="M302" s="1039">
        <f>SUMIF(F15:F285,"SB(ŽPL)",M15:M285)</f>
        <v>0</v>
      </c>
      <c r="N302" s="1051">
        <f>SUMIF(F15:F285,"SB(ŽPL)",N15:N285)</f>
        <v>0</v>
      </c>
      <c r="O302" s="1120">
        <f>SUMIF(F15:F285,"SB(ŽPL)",O15:O285)</f>
        <v>0</v>
      </c>
      <c r="P302" s="10"/>
      <c r="Q302" s="10"/>
      <c r="R302" s="10"/>
      <c r="S302" s="10"/>
      <c r="T302" s="10"/>
      <c r="U302" s="10"/>
      <c r="V302" s="10"/>
      <c r="W302" s="10"/>
    </row>
    <row r="303" spans="1:42" ht="14.25" customHeight="1" x14ac:dyDescent="0.2">
      <c r="A303" s="1621" t="s">
        <v>85</v>
      </c>
      <c r="B303" s="1622"/>
      <c r="C303" s="1622"/>
      <c r="D303" s="1622"/>
      <c r="E303" s="1622"/>
      <c r="F303" s="1623"/>
      <c r="G303" s="38">
        <f>SUMIF(F15:F285,"SB(L)",G15:G285)</f>
        <v>5461.5</v>
      </c>
      <c r="H303" s="1039">
        <f>SUMIF(F15:F285,"SB(L)",H15:H285)</f>
        <v>6081.3</v>
      </c>
      <c r="I303" s="1039">
        <f>SUMIF(F15:F285,"SB(L)",I15:I285)</f>
        <v>619.79999999999995</v>
      </c>
      <c r="J303" s="1039">
        <f>SUMIF(F15:F285,"SB(L)",J15:J285)</f>
        <v>0</v>
      </c>
      <c r="K303" s="1051">
        <f>SUMIF(F15:F285,"SB(L)",K15:K285)</f>
        <v>0</v>
      </c>
      <c r="L303" s="1051">
        <f>SUMIF(F15:F285,"SB(L)",L15:L285)</f>
        <v>0</v>
      </c>
      <c r="M303" s="1039">
        <f>SUMIF(F15:F285,"SB(L)",M15:M285)</f>
        <v>0</v>
      </c>
      <c r="N303" s="1051">
        <f>SUMIF(F15:F285,"SB(L)",N15:N285)</f>
        <v>0</v>
      </c>
      <c r="O303" s="1120">
        <f>SUMIF(F15:F285,"SB(L)",O15:O285)</f>
        <v>0</v>
      </c>
      <c r="P303" s="10"/>
      <c r="Q303" s="10"/>
      <c r="R303" s="10"/>
      <c r="S303" s="10"/>
      <c r="T303" s="10"/>
      <c r="U303" s="10"/>
      <c r="V303" s="10"/>
      <c r="W303" s="10"/>
    </row>
    <row r="304" spans="1:42" ht="14.25" customHeight="1" x14ac:dyDescent="0.2">
      <c r="A304" s="1624" t="s">
        <v>12</v>
      </c>
      <c r="B304" s="1625"/>
      <c r="C304" s="1625"/>
      <c r="D304" s="1625"/>
      <c r="E304" s="1625"/>
      <c r="F304" s="1626"/>
      <c r="G304" s="39">
        <f t="shared" ref="G304:M304" si="68">G306+G307+G308+G305</f>
        <v>4216.3999999999996</v>
      </c>
      <c r="H304" s="1040">
        <f t="shared" ref="H304:I304" si="69">H306+H307+H308+H305</f>
        <v>4216.3999999999996</v>
      </c>
      <c r="I304" s="1040">
        <f t="shared" si="69"/>
        <v>0</v>
      </c>
      <c r="J304" s="1040">
        <f t="shared" si="68"/>
        <v>6219.1</v>
      </c>
      <c r="K304" s="1052">
        <f t="shared" ref="K304:L304" si="70">K306+K307+K308+K305</f>
        <v>6219.1</v>
      </c>
      <c r="L304" s="1052">
        <f t="shared" si="70"/>
        <v>0</v>
      </c>
      <c r="M304" s="1040">
        <f t="shared" si="68"/>
        <v>1549.4</v>
      </c>
      <c r="N304" s="1052">
        <f t="shared" ref="N304:O304" si="71">N306+N307+N308+N305</f>
        <v>1549.4</v>
      </c>
      <c r="O304" s="1121">
        <f t="shared" si="71"/>
        <v>0</v>
      </c>
      <c r="P304" s="10"/>
      <c r="Q304" s="10"/>
      <c r="R304" s="10"/>
      <c r="S304" s="10"/>
      <c r="T304" s="10"/>
      <c r="U304" s="10"/>
      <c r="V304" s="10"/>
      <c r="W304" s="10"/>
    </row>
    <row r="305" spans="1:23" ht="14.25" customHeight="1" x14ac:dyDescent="0.2">
      <c r="A305" s="1627" t="s">
        <v>17</v>
      </c>
      <c r="B305" s="1628"/>
      <c r="C305" s="1628"/>
      <c r="D305" s="1628"/>
      <c r="E305" s="1628"/>
      <c r="F305" s="1629"/>
      <c r="G305" s="1167">
        <f>SUMIF(F15:F285,"ES",G15:G285)</f>
        <v>170.8</v>
      </c>
      <c r="H305" s="1038">
        <f>SUMIF(F15:F285,"ES",H15:H285)</f>
        <v>170.8</v>
      </c>
      <c r="I305" s="1038">
        <f>SUMIF(F15:F285,"ES",I15:I285)</f>
        <v>0</v>
      </c>
      <c r="J305" s="1038">
        <f>SUMIF(F15:F285,"ES",J15:J285)</f>
        <v>0</v>
      </c>
      <c r="K305" s="713">
        <f>SUMIF(F15:F285,"ES",K15:K285)</f>
        <v>0</v>
      </c>
      <c r="L305" s="713">
        <f>SUMIF(F15:F285,"ES",L15:L285)</f>
        <v>0</v>
      </c>
      <c r="M305" s="1038">
        <f>SUMIF(F15:F285,"ES",M15:M285)</f>
        <v>0</v>
      </c>
      <c r="N305" s="713">
        <f>SUMIF(F15:F285,"ES",N15:N285)</f>
        <v>0</v>
      </c>
      <c r="O305" s="1119">
        <f>SUMIF(F15:F285,"ES",O15:O285)</f>
        <v>0</v>
      </c>
      <c r="P305" s="10"/>
      <c r="Q305" s="10"/>
      <c r="R305" s="10"/>
      <c r="S305" s="10"/>
      <c r="T305" s="10"/>
      <c r="U305" s="10"/>
      <c r="V305" s="10"/>
      <c r="W305" s="10"/>
    </row>
    <row r="306" spans="1:23" ht="14.25" customHeight="1" x14ac:dyDescent="0.2">
      <c r="A306" s="1630" t="s">
        <v>18</v>
      </c>
      <c r="B306" s="1631"/>
      <c r="C306" s="1631"/>
      <c r="D306" s="1631"/>
      <c r="E306" s="1631"/>
      <c r="F306" s="1632"/>
      <c r="G306" s="1167">
        <f>SUMIF(F15:F285,"KVJUD",G15:G285)</f>
        <v>1800</v>
      </c>
      <c r="H306" s="1038">
        <f>SUMIF(F15:F285,"KVJUD",H15:H285)</f>
        <v>1800</v>
      </c>
      <c r="I306" s="1038">
        <f>SUMIF(F15:F285,"KVJUD",I15:I285)</f>
        <v>0</v>
      </c>
      <c r="J306" s="1038">
        <f>SUMIF(F15:F285,"KVJUD",J15:J285)</f>
        <v>1800</v>
      </c>
      <c r="K306" s="713">
        <f>SUMIF(F15:F285,"KVJUD",K15:K285)</f>
        <v>1800</v>
      </c>
      <c r="L306" s="713">
        <f>SUMIF(F15:F285,"KVJUD",L15:L285)</f>
        <v>0</v>
      </c>
      <c r="M306" s="1038">
        <f>SUMIF(F15:F285,"KVJUD",M15:M285)</f>
        <v>1500</v>
      </c>
      <c r="N306" s="713">
        <f>SUMIF(F15:F285,"KVJUD",N15:N285)</f>
        <v>1500</v>
      </c>
      <c r="O306" s="1119">
        <f>SUMIF(F15:F285,"KVJUD",O15:O285)</f>
        <v>0</v>
      </c>
      <c r="P306" s="13"/>
      <c r="Q306" s="13"/>
      <c r="R306" s="13"/>
      <c r="S306" s="13"/>
      <c r="T306" s="13"/>
      <c r="U306" s="13"/>
      <c r="V306" s="13"/>
      <c r="W306" s="13"/>
    </row>
    <row r="307" spans="1:23" ht="14.25" customHeight="1" x14ac:dyDescent="0.2">
      <c r="A307" s="1605" t="s">
        <v>19</v>
      </c>
      <c r="B307" s="1606"/>
      <c r="C307" s="1606"/>
      <c r="D307" s="1606"/>
      <c r="E307" s="1606"/>
      <c r="F307" s="1607"/>
      <c r="G307" s="1167">
        <f>SUMIF(F15:F285,"LRVB",G15:G285)</f>
        <v>1605</v>
      </c>
      <c r="H307" s="1038">
        <f>SUMIF(F15:F285,"LRVB",H15:H285)</f>
        <v>1605</v>
      </c>
      <c r="I307" s="1038">
        <f>SUMIF(F15:F285,"LRVB",I15:I285)</f>
        <v>0</v>
      </c>
      <c r="J307" s="1038">
        <f>SUMIF(F15:F285,"LRVB",J15:J285)</f>
        <v>4419.1000000000004</v>
      </c>
      <c r="K307" s="713">
        <f>SUMIF(F15:F285,"LRVB",K15:K285)</f>
        <v>4419.1000000000004</v>
      </c>
      <c r="L307" s="713">
        <f>SUMIF(F15:F285,"LRVB",L15:L285)</f>
        <v>0</v>
      </c>
      <c r="M307" s="1038">
        <f>SUMIF(F15:F285,"LRVB",M15:M285)</f>
        <v>0</v>
      </c>
      <c r="N307" s="713">
        <f>SUMIF(F15:F285,"LRVB",N15:N285)</f>
        <v>0</v>
      </c>
      <c r="O307" s="1119">
        <f>SUMIF(F15:F285,"LRVB",O15:O285)</f>
        <v>0</v>
      </c>
      <c r="P307" s="13"/>
      <c r="Q307" s="13"/>
      <c r="R307" s="13"/>
      <c r="S307" s="13"/>
      <c r="T307" s="13"/>
      <c r="U307" s="13"/>
      <c r="V307" s="13"/>
      <c r="W307" s="13"/>
    </row>
    <row r="308" spans="1:23" ht="14.25" customHeight="1" x14ac:dyDescent="0.2">
      <c r="A308" s="1608" t="s">
        <v>20</v>
      </c>
      <c r="B308" s="1609"/>
      <c r="C308" s="1609"/>
      <c r="D308" s="1609"/>
      <c r="E308" s="1609"/>
      <c r="F308" s="1610"/>
      <c r="G308" s="1167">
        <f>SUMIF(F15:F285,"Kt",G15:G285)</f>
        <v>640.6</v>
      </c>
      <c r="H308" s="1038">
        <f>SUMIF(F15:F285,"Kt",H15:H285)</f>
        <v>640.6</v>
      </c>
      <c r="I308" s="1038">
        <f>SUMIF(F15:F285,"Kt",I15:I285)</f>
        <v>0</v>
      </c>
      <c r="J308" s="1038">
        <f>SUMIF(F15:F285,"Kt",J15:J285)</f>
        <v>0</v>
      </c>
      <c r="K308" s="713">
        <f>SUMIF(F15:F285,"Kt",K15:K285)</f>
        <v>0</v>
      </c>
      <c r="L308" s="713">
        <f>SUMIF(F15:F285,"Kt",L15:L285)</f>
        <v>0</v>
      </c>
      <c r="M308" s="1038">
        <f>SUMIF(F15:F285,"Kt",M15:M285)</f>
        <v>49.4</v>
      </c>
      <c r="N308" s="713">
        <f>SUMIF(F15:F285,"Kt",N15:N285)</f>
        <v>49.4</v>
      </c>
      <c r="O308" s="1119">
        <f>SUMIF(F15:F285,"Kt",O15:O285)</f>
        <v>0</v>
      </c>
      <c r="P308" s="13"/>
      <c r="Q308" s="13"/>
      <c r="R308" s="13"/>
      <c r="S308" s="13"/>
      <c r="T308" s="13"/>
      <c r="U308" s="13"/>
      <c r="V308" s="13"/>
      <c r="W308" s="13"/>
    </row>
    <row r="309" spans="1:23" ht="14.25" customHeight="1" thickBot="1" x14ac:dyDescent="0.25">
      <c r="A309" s="1611" t="s">
        <v>13</v>
      </c>
      <c r="B309" s="1612"/>
      <c r="C309" s="1612"/>
      <c r="D309" s="1612"/>
      <c r="E309" s="1612"/>
      <c r="F309" s="1613"/>
      <c r="G309" s="40">
        <f t="shared" ref="G309:O309" si="72">SUM(G291,G304)</f>
        <v>41265.300000000003</v>
      </c>
      <c r="H309" s="1041">
        <f t="shared" si="72"/>
        <v>45432.4</v>
      </c>
      <c r="I309" s="1041">
        <f t="shared" si="72"/>
        <v>4167.1000000000004</v>
      </c>
      <c r="J309" s="1041">
        <f t="shared" si="72"/>
        <v>45104.5</v>
      </c>
      <c r="K309" s="1053">
        <f t="shared" si="72"/>
        <v>47630</v>
      </c>
      <c r="L309" s="1053">
        <f t="shared" si="72"/>
        <v>2525.5</v>
      </c>
      <c r="M309" s="1041">
        <f t="shared" si="72"/>
        <v>26904</v>
      </c>
      <c r="N309" s="1053">
        <f t="shared" si="72"/>
        <v>26904</v>
      </c>
      <c r="O309" s="1122">
        <f t="shared" si="72"/>
        <v>0</v>
      </c>
      <c r="P309" s="13"/>
      <c r="Q309" s="13"/>
      <c r="R309" s="13"/>
      <c r="S309" s="13"/>
      <c r="T309" s="13"/>
      <c r="U309" s="13"/>
      <c r="V309" s="13"/>
      <c r="W309" s="13"/>
    </row>
    <row r="310" spans="1:23" x14ac:dyDescent="0.2">
      <c r="F310" s="185"/>
      <c r="G310" s="186"/>
      <c r="H310" s="186"/>
      <c r="I310" s="186"/>
      <c r="J310" s="186"/>
      <c r="K310" s="186"/>
      <c r="L310" s="186"/>
      <c r="M310" s="186"/>
      <c r="N310" s="186"/>
      <c r="O310" s="1048"/>
      <c r="P310" s="1224">
        <v>2304.8000000000002</v>
      </c>
      <c r="Q310" s="1225">
        <v>2831.7</v>
      </c>
      <c r="R310" s="1225" t="s">
        <v>470</v>
      </c>
    </row>
    <row r="311" spans="1:23" x14ac:dyDescent="0.2">
      <c r="G311" s="10"/>
      <c r="H311" s="10"/>
      <c r="I311" s="10"/>
      <c r="J311" s="10"/>
      <c r="K311" s="10"/>
      <c r="L311" s="10"/>
      <c r="M311" s="10"/>
      <c r="N311" s="10"/>
      <c r="O311" s="10"/>
      <c r="P311" s="1226">
        <f>+I309-P310</f>
        <v>1862.3</v>
      </c>
      <c r="Q311" s="1226">
        <f>+L309-Q310</f>
        <v>-306.2</v>
      </c>
      <c r="R311" s="1225" t="s">
        <v>472</v>
      </c>
    </row>
    <row r="312" spans="1:23" x14ac:dyDescent="0.2">
      <c r="G312" s="10"/>
      <c r="H312" s="10"/>
      <c r="I312" s="10"/>
      <c r="J312" s="10"/>
      <c r="K312" s="10"/>
      <c r="L312" s="10"/>
      <c r="M312" s="10"/>
      <c r="N312" s="10"/>
      <c r="O312" s="10"/>
    </row>
    <row r="313" spans="1:23" x14ac:dyDescent="0.2">
      <c r="F313" s="187"/>
      <c r="G313" s="10"/>
      <c r="H313" s="10"/>
      <c r="I313" s="10"/>
      <c r="J313" s="10"/>
      <c r="K313" s="10"/>
      <c r="L313" s="10"/>
      <c r="M313" s="10"/>
      <c r="N313" s="10"/>
      <c r="O313" s="10"/>
      <c r="P313" s="10"/>
      <c r="Q313" s="10"/>
    </row>
    <row r="314" spans="1:23" x14ac:dyDescent="0.2">
      <c r="I314" s="10"/>
      <c r="P314" s="10"/>
    </row>
    <row r="315" spans="1:23" x14ac:dyDescent="0.2">
      <c r="G315" s="10"/>
      <c r="H315" s="10"/>
      <c r="I315" s="10"/>
      <c r="J315" s="10"/>
      <c r="K315" s="10"/>
      <c r="L315" s="10"/>
      <c r="M315" s="10"/>
      <c r="N315" s="10"/>
      <c r="O315" s="10"/>
    </row>
    <row r="316" spans="1:23" x14ac:dyDescent="0.2">
      <c r="G316" s="10"/>
      <c r="H316" s="10"/>
      <c r="I316" s="10"/>
      <c r="J316" s="10"/>
      <c r="K316" s="10"/>
      <c r="L316" s="10"/>
      <c r="M316" s="10"/>
      <c r="N316" s="10"/>
      <c r="O316" s="10"/>
    </row>
    <row r="317" spans="1:23" s="2" customFormat="1" x14ac:dyDescent="0.2">
      <c r="E317" s="97"/>
      <c r="F317" s="3"/>
      <c r="P317" s="10"/>
    </row>
    <row r="318" spans="1:23" x14ac:dyDescent="0.2">
      <c r="A318" s="1"/>
      <c r="B318" s="1"/>
      <c r="C318" s="1"/>
      <c r="G318" s="10"/>
      <c r="H318" s="10"/>
      <c r="I318" s="10"/>
      <c r="J318" s="10"/>
      <c r="K318" s="10"/>
      <c r="L318" s="10"/>
      <c r="M318" s="10"/>
      <c r="N318" s="10"/>
      <c r="O318" s="10"/>
      <c r="Q318" s="1"/>
      <c r="R318" s="1"/>
      <c r="S318" s="1"/>
      <c r="T318" s="1"/>
      <c r="U318" s="1"/>
      <c r="V318" s="1"/>
      <c r="W318" s="1"/>
    </row>
    <row r="320" spans="1:23" s="2" customFormat="1" x14ac:dyDescent="0.2">
      <c r="E320" s="97"/>
      <c r="F320" s="3"/>
      <c r="P320" s="10"/>
    </row>
    <row r="323" spans="5:16" s="2" customFormat="1" x14ac:dyDescent="0.2">
      <c r="E323" s="97"/>
      <c r="F323" s="3"/>
      <c r="P323" s="10"/>
    </row>
  </sheetData>
  <mergeCells count="239">
    <mergeCell ref="W170:W172"/>
    <mergeCell ref="W173:W176"/>
    <mergeCell ref="W226:W227"/>
    <mergeCell ref="W220:W221"/>
    <mergeCell ref="W273:W276"/>
    <mergeCell ref="W179:W182"/>
    <mergeCell ref="W55:W57"/>
    <mergeCell ref="W66:W69"/>
    <mergeCell ref="W80:W82"/>
    <mergeCell ref="W116:W118"/>
    <mergeCell ref="W119:W122"/>
    <mergeCell ref="W130:W132"/>
    <mergeCell ref="W135:W137"/>
    <mergeCell ref="W104:W106"/>
    <mergeCell ref="W162:W169"/>
    <mergeCell ref="W73:W75"/>
    <mergeCell ref="W109:W110"/>
    <mergeCell ref="W143:W145"/>
    <mergeCell ref="W148:W149"/>
    <mergeCell ref="W28:W34"/>
    <mergeCell ref="P248:P253"/>
    <mergeCell ref="W248:W253"/>
    <mergeCell ref="D226:D227"/>
    <mergeCell ref="C204:V204"/>
    <mergeCell ref="D209:D212"/>
    <mergeCell ref="D222:D223"/>
    <mergeCell ref="P222:P223"/>
    <mergeCell ref="D224:D225"/>
    <mergeCell ref="D192:D195"/>
    <mergeCell ref="D196:D200"/>
    <mergeCell ref="C203:F203"/>
    <mergeCell ref="P203:V203"/>
    <mergeCell ref="W35:W40"/>
    <mergeCell ref="W98:W100"/>
    <mergeCell ref="P210:P212"/>
    <mergeCell ref="D186:D187"/>
    <mergeCell ref="D188:D191"/>
    <mergeCell ref="E179:E182"/>
    <mergeCell ref="P177:P178"/>
    <mergeCell ref="Q177:Q178"/>
    <mergeCell ref="S177:S178"/>
    <mergeCell ref="V177:V178"/>
    <mergeCell ref="S163:S164"/>
    <mergeCell ref="A307:F307"/>
    <mergeCell ref="A308:F308"/>
    <mergeCell ref="A309:F309"/>
    <mergeCell ref="P30:P34"/>
    <mergeCell ref="D157:D158"/>
    <mergeCell ref="D205:D208"/>
    <mergeCell ref="A301:F301"/>
    <mergeCell ref="A302:F302"/>
    <mergeCell ref="A303:F303"/>
    <mergeCell ref="A304:F304"/>
    <mergeCell ref="A305:F305"/>
    <mergeCell ref="A306:F306"/>
    <mergeCell ref="A296:F296"/>
    <mergeCell ref="A297:F297"/>
    <mergeCell ref="A298:F298"/>
    <mergeCell ref="A299:F299"/>
    <mergeCell ref="A300:F300"/>
    <mergeCell ref="A293:F293"/>
    <mergeCell ref="A294:F294"/>
    <mergeCell ref="A295:F295"/>
    <mergeCell ref="A286:P286"/>
    <mergeCell ref="A290:F290"/>
    <mergeCell ref="A291:F291"/>
    <mergeCell ref="A292:F292"/>
    <mergeCell ref="C283:F283"/>
    <mergeCell ref="P283:V283"/>
    <mergeCell ref="B284:F284"/>
    <mergeCell ref="P284:V284"/>
    <mergeCell ref="B285:F285"/>
    <mergeCell ref="P285:V285"/>
    <mergeCell ref="A289:M289"/>
    <mergeCell ref="P270:P272"/>
    <mergeCell ref="D273:D278"/>
    <mergeCell ref="D279:D281"/>
    <mergeCell ref="A270:A272"/>
    <mergeCell ref="B270:B272"/>
    <mergeCell ref="C270:C272"/>
    <mergeCell ref="D270:D272"/>
    <mergeCell ref="A266:A269"/>
    <mergeCell ref="B266:B269"/>
    <mergeCell ref="C266:C269"/>
    <mergeCell ref="D266:D269"/>
    <mergeCell ref="A263:A265"/>
    <mergeCell ref="B263:B265"/>
    <mergeCell ref="C263:C265"/>
    <mergeCell ref="D263:D265"/>
    <mergeCell ref="A260:A262"/>
    <mergeCell ref="B260:B262"/>
    <mergeCell ref="C260:C262"/>
    <mergeCell ref="D260:D262"/>
    <mergeCell ref="A254:A259"/>
    <mergeCell ref="B254:B259"/>
    <mergeCell ref="C254:C259"/>
    <mergeCell ref="D254:D259"/>
    <mergeCell ref="D245:D246"/>
    <mergeCell ref="P245:P246"/>
    <mergeCell ref="D248:D249"/>
    <mergeCell ref="F230:F231"/>
    <mergeCell ref="G230:G231"/>
    <mergeCell ref="P230:P231"/>
    <mergeCell ref="A228:A231"/>
    <mergeCell ref="B228:B231"/>
    <mergeCell ref="C228:C231"/>
    <mergeCell ref="D228:D231"/>
    <mergeCell ref="H230:H231"/>
    <mergeCell ref="A179:A180"/>
    <mergeCell ref="B179:B180"/>
    <mergeCell ref="C179:C180"/>
    <mergeCell ref="U177:U178"/>
    <mergeCell ref="D179:D182"/>
    <mergeCell ref="D183:D185"/>
    <mergeCell ref="T177:T178"/>
    <mergeCell ref="D173:D174"/>
    <mergeCell ref="D175:D176"/>
    <mergeCell ref="P175:P176"/>
    <mergeCell ref="A177:A178"/>
    <mergeCell ref="B177:B178"/>
    <mergeCell ref="C177:C178"/>
    <mergeCell ref="D177:D178"/>
    <mergeCell ref="E177:E178"/>
    <mergeCell ref="D168:D169"/>
    <mergeCell ref="P168:P169"/>
    <mergeCell ref="D171:D172"/>
    <mergeCell ref="D150:D152"/>
    <mergeCell ref="C155:F155"/>
    <mergeCell ref="P155:V155"/>
    <mergeCell ref="C156:V156"/>
    <mergeCell ref="D163:D164"/>
    <mergeCell ref="P163:P164"/>
    <mergeCell ref="Q163:Q164"/>
    <mergeCell ref="U163:U164"/>
    <mergeCell ref="T163:T164"/>
    <mergeCell ref="A104:A106"/>
    <mergeCell ref="B104:B106"/>
    <mergeCell ref="C104:C106"/>
    <mergeCell ref="D104:D106"/>
    <mergeCell ref="D107:D108"/>
    <mergeCell ref="D140:D142"/>
    <mergeCell ref="D143:D145"/>
    <mergeCell ref="D133:D134"/>
    <mergeCell ref="D135:D137"/>
    <mergeCell ref="D138:D139"/>
    <mergeCell ref="D127:D129"/>
    <mergeCell ref="D130:D132"/>
    <mergeCell ref="D114:D115"/>
    <mergeCell ref="D116:D118"/>
    <mergeCell ref="D119:D122"/>
    <mergeCell ref="D35:D40"/>
    <mergeCell ref="D15:D16"/>
    <mergeCell ref="D28:D34"/>
    <mergeCell ref="P85:P87"/>
    <mergeCell ref="D98:D100"/>
    <mergeCell ref="A101:A103"/>
    <mergeCell ref="B101:B103"/>
    <mergeCell ref="C101:C103"/>
    <mergeCell ref="D101:D103"/>
    <mergeCell ref="P101:P103"/>
    <mergeCell ref="D76:D79"/>
    <mergeCell ref="D80:D82"/>
    <mergeCell ref="D83:D84"/>
    <mergeCell ref="D85:D87"/>
    <mergeCell ref="P74:P75"/>
    <mergeCell ref="D55:D57"/>
    <mergeCell ref="D58:D60"/>
    <mergeCell ref="P59:P60"/>
    <mergeCell ref="D62:D63"/>
    <mergeCell ref="D66:D69"/>
    <mergeCell ref="D73:D75"/>
    <mergeCell ref="D47:D49"/>
    <mergeCell ref="T1:W1"/>
    <mergeCell ref="E8:E10"/>
    <mergeCell ref="F8:F10"/>
    <mergeCell ref="G8:G10"/>
    <mergeCell ref="J8:J10"/>
    <mergeCell ref="P9:P10"/>
    <mergeCell ref="Q9:V9"/>
    <mergeCell ref="H8:H10"/>
    <mergeCell ref="K8:K10"/>
    <mergeCell ref="N8:N10"/>
    <mergeCell ref="I8:I10"/>
    <mergeCell ref="L8:L10"/>
    <mergeCell ref="O8:O10"/>
    <mergeCell ref="A3:W3"/>
    <mergeCell ref="A4:W4"/>
    <mergeCell ref="A5:W5"/>
    <mergeCell ref="A8:A10"/>
    <mergeCell ref="B8:B10"/>
    <mergeCell ref="C8:C10"/>
    <mergeCell ref="A11:W11"/>
    <mergeCell ref="A12:W12"/>
    <mergeCell ref="D41:D45"/>
    <mergeCell ref="P41:P45"/>
    <mergeCell ref="B13:W13"/>
    <mergeCell ref="C14:W14"/>
    <mergeCell ref="W8:W10"/>
    <mergeCell ref="D147:D149"/>
    <mergeCell ref="C35:C45"/>
    <mergeCell ref="S53:S54"/>
    <mergeCell ref="V53:V54"/>
    <mergeCell ref="P47:P49"/>
    <mergeCell ref="A50:A54"/>
    <mergeCell ref="B50:B54"/>
    <mergeCell ref="D50:D52"/>
    <mergeCell ref="P50:P51"/>
    <mergeCell ref="A47:A49"/>
    <mergeCell ref="B47:B49"/>
    <mergeCell ref="D8:D10"/>
    <mergeCell ref="M8:M10"/>
    <mergeCell ref="P8:V8"/>
    <mergeCell ref="U53:U54"/>
    <mergeCell ref="D70:D72"/>
    <mergeCell ref="W70:W72"/>
    <mergeCell ref="Q50:Q51"/>
    <mergeCell ref="C47:C54"/>
    <mergeCell ref="W150:W152"/>
    <mergeCell ref="W196:W200"/>
    <mergeCell ref="W279:W282"/>
    <mergeCell ref="W41:W46"/>
    <mergeCell ref="W218:W219"/>
    <mergeCell ref="W177:W178"/>
    <mergeCell ref="W188:W191"/>
    <mergeCell ref="W254:W255"/>
    <mergeCell ref="W260:W261"/>
    <mergeCell ref="W50:W54"/>
    <mergeCell ref="W58:W61"/>
    <mergeCell ref="W85:W87"/>
    <mergeCell ref="W62:W65"/>
    <mergeCell ref="W107:W108"/>
    <mergeCell ref="P107:P108"/>
    <mergeCell ref="D109:D110"/>
    <mergeCell ref="P109:P110"/>
    <mergeCell ref="D112:D113"/>
    <mergeCell ref="P112:P113"/>
    <mergeCell ref="R163:R164"/>
    <mergeCell ref="R177:R178"/>
    <mergeCell ref="V163:V164"/>
  </mergeCells>
  <printOptions horizontalCentered="1"/>
  <pageMargins left="0.39370078740157483" right="0.39370078740157483" top="0.59055118110236227" bottom="0.39370078740157483" header="0" footer="0"/>
  <pageSetup paperSize="9" scale="61" fitToHeight="0" orientation="landscape" r:id="rId1"/>
  <headerFooter alignWithMargins="0"/>
  <rowBreaks count="10" manualBreakCount="10">
    <brk id="40" max="22" man="1"/>
    <brk id="69" max="22" man="1"/>
    <brk id="97" max="22" man="1"/>
    <brk id="118" max="22" man="1"/>
    <brk id="145" max="22" man="1"/>
    <brk id="174" max="22" man="1"/>
    <brk id="213" max="22" man="1"/>
    <brk id="234" max="22" man="1"/>
    <brk id="272" max="22" man="1"/>
    <brk id="288" max="22" man="1"/>
  </rowBreaks>
  <ignoredErrors>
    <ignoredError sqref="Z237:AB237 H293:H295 K293:K295 N293:N295 L234 I234 O234 L266 J285 M285 H296:H308 K296:K309 N296:N30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717" t="s">
        <v>431</v>
      </c>
      <c r="N1" s="1717"/>
      <c r="O1" s="1717"/>
      <c r="P1" s="1717"/>
      <c r="Q1" s="1717"/>
    </row>
    <row r="2" spans="1:17" ht="15" customHeight="1" x14ac:dyDescent="0.2">
      <c r="D2" s="2"/>
      <c r="F2" s="95"/>
      <c r="G2" s="84"/>
      <c r="I2" s="3"/>
      <c r="J2" s="3"/>
      <c r="K2" s="3"/>
      <c r="L2" s="3"/>
      <c r="M2" s="152"/>
      <c r="N2" s="152"/>
      <c r="O2" s="152"/>
      <c r="P2" s="152"/>
      <c r="Q2" s="152"/>
    </row>
    <row r="3" spans="1:17" s="2" customFormat="1" ht="15" customHeight="1" x14ac:dyDescent="0.2">
      <c r="A3" s="1532" t="s">
        <v>251</v>
      </c>
      <c r="B3" s="1532"/>
      <c r="C3" s="1532"/>
      <c r="D3" s="1532"/>
      <c r="E3" s="1532"/>
      <c r="F3" s="1532"/>
      <c r="G3" s="1532"/>
      <c r="H3" s="1532"/>
      <c r="I3" s="1532"/>
      <c r="J3" s="1532"/>
      <c r="K3" s="1532"/>
      <c r="L3" s="1532"/>
      <c r="M3" s="1532"/>
      <c r="N3" s="1532"/>
      <c r="O3" s="1532"/>
      <c r="P3" s="1532"/>
      <c r="Q3" s="1532"/>
    </row>
    <row r="4" spans="1:17" ht="15" customHeight="1" x14ac:dyDescent="0.2">
      <c r="A4" s="1533" t="s">
        <v>25</v>
      </c>
      <c r="B4" s="1533"/>
      <c r="C4" s="1533"/>
      <c r="D4" s="1533"/>
      <c r="E4" s="1533"/>
      <c r="F4" s="1533"/>
      <c r="G4" s="1533"/>
      <c r="H4" s="1533"/>
      <c r="I4" s="1533"/>
      <c r="J4" s="1533"/>
      <c r="K4" s="1533"/>
      <c r="L4" s="1533"/>
      <c r="M4" s="1533"/>
      <c r="N4" s="1533"/>
      <c r="O4" s="1533"/>
      <c r="P4" s="1533"/>
      <c r="Q4" s="1533"/>
    </row>
    <row r="5" spans="1:17" ht="15" customHeight="1" x14ac:dyDescent="0.2">
      <c r="A5" s="1534" t="s">
        <v>14</v>
      </c>
      <c r="B5" s="1534"/>
      <c r="C5" s="1534"/>
      <c r="D5" s="1534"/>
      <c r="E5" s="1534"/>
      <c r="F5" s="1534"/>
      <c r="G5" s="1534"/>
      <c r="H5" s="1534"/>
      <c r="I5" s="1534"/>
      <c r="J5" s="1534"/>
      <c r="K5" s="1534"/>
      <c r="L5" s="1534"/>
      <c r="M5" s="1534"/>
      <c r="N5" s="1534"/>
      <c r="O5" s="1534"/>
      <c r="P5" s="1534"/>
      <c r="Q5" s="1534"/>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790" t="s">
        <v>69</v>
      </c>
      <c r="Q7" s="1790"/>
    </row>
    <row r="8" spans="1:17" s="12" customFormat="1" ht="21" customHeight="1" thickBot="1" x14ac:dyDescent="0.25">
      <c r="A8" s="1535" t="s">
        <v>15</v>
      </c>
      <c r="B8" s="1514" t="s">
        <v>0</v>
      </c>
      <c r="C8" s="1514" t="s">
        <v>1</v>
      </c>
      <c r="D8" s="1732" t="s">
        <v>23</v>
      </c>
      <c r="E8" s="1502" t="s">
        <v>9</v>
      </c>
      <c r="F8" s="1514" t="s">
        <v>245</v>
      </c>
      <c r="G8" s="1735" t="s">
        <v>246</v>
      </c>
      <c r="H8" s="1517" t="s">
        <v>2</v>
      </c>
      <c r="I8" s="1729" t="s">
        <v>247</v>
      </c>
      <c r="J8" s="1520" t="s">
        <v>248</v>
      </c>
      <c r="K8" s="1523" t="s">
        <v>414</v>
      </c>
      <c r="L8" s="1705" t="s">
        <v>250</v>
      </c>
      <c r="M8" s="1708" t="s">
        <v>225</v>
      </c>
      <c r="N8" s="1709"/>
      <c r="O8" s="1709"/>
      <c r="P8" s="1709"/>
      <c r="Q8" s="1710"/>
    </row>
    <row r="9" spans="1:17" s="12" customFormat="1" ht="21" customHeight="1" x14ac:dyDescent="0.2">
      <c r="A9" s="1536"/>
      <c r="B9" s="1515"/>
      <c r="C9" s="1515"/>
      <c r="D9" s="1733"/>
      <c r="E9" s="1503"/>
      <c r="F9" s="1515"/>
      <c r="G9" s="1736"/>
      <c r="H9" s="1518"/>
      <c r="I9" s="1730"/>
      <c r="J9" s="1521"/>
      <c r="K9" s="1524"/>
      <c r="L9" s="1706"/>
      <c r="M9" s="1727" t="s">
        <v>9</v>
      </c>
      <c r="N9" s="1711" t="s">
        <v>241</v>
      </c>
      <c r="O9" s="1713" t="s">
        <v>233</v>
      </c>
      <c r="P9" s="1713"/>
      <c r="Q9" s="1714"/>
    </row>
    <row r="10" spans="1:17" s="12" customFormat="1" ht="88.5" customHeight="1" thickBot="1" x14ac:dyDescent="0.25">
      <c r="A10" s="1537"/>
      <c r="B10" s="1516"/>
      <c r="C10" s="1516"/>
      <c r="D10" s="1734"/>
      <c r="E10" s="1504"/>
      <c r="F10" s="1516"/>
      <c r="G10" s="1737"/>
      <c r="H10" s="1519"/>
      <c r="I10" s="1731"/>
      <c r="J10" s="1522"/>
      <c r="K10" s="1525"/>
      <c r="L10" s="1707"/>
      <c r="M10" s="1728"/>
      <c r="N10" s="1712"/>
      <c r="O10" s="288" t="s">
        <v>242</v>
      </c>
      <c r="P10" s="290" t="s">
        <v>243</v>
      </c>
      <c r="Q10" s="289" t="s">
        <v>244</v>
      </c>
    </row>
    <row r="11" spans="1:17" s="7" customFormat="1" ht="15" customHeight="1" x14ac:dyDescent="0.2">
      <c r="A11" s="1718" t="s">
        <v>49</v>
      </c>
      <c r="B11" s="1719"/>
      <c r="C11" s="1719"/>
      <c r="D11" s="1719"/>
      <c r="E11" s="1719"/>
      <c r="F11" s="1719"/>
      <c r="G11" s="1719"/>
      <c r="H11" s="1719"/>
      <c r="I11" s="1719"/>
      <c r="J11" s="1719"/>
      <c r="K11" s="1719"/>
      <c r="L11" s="1719"/>
      <c r="M11" s="1719"/>
      <c r="N11" s="1719"/>
      <c r="O11" s="1719"/>
      <c r="P11" s="1719"/>
      <c r="Q11" s="1720"/>
    </row>
    <row r="12" spans="1:17" s="7" customFormat="1" ht="15" customHeight="1" x14ac:dyDescent="0.2">
      <c r="A12" s="1721" t="s">
        <v>22</v>
      </c>
      <c r="B12" s="1722"/>
      <c r="C12" s="1722"/>
      <c r="D12" s="1722"/>
      <c r="E12" s="1722"/>
      <c r="F12" s="1722"/>
      <c r="G12" s="1722"/>
      <c r="H12" s="1722"/>
      <c r="I12" s="1722"/>
      <c r="J12" s="1722"/>
      <c r="K12" s="1722"/>
      <c r="L12" s="1722"/>
      <c r="M12" s="1722"/>
      <c r="N12" s="1722"/>
      <c r="O12" s="1723"/>
      <c r="P12" s="1723"/>
      <c r="Q12" s="1724"/>
    </row>
    <row r="13" spans="1:17" ht="15" customHeight="1" x14ac:dyDescent="0.2">
      <c r="A13" s="11" t="s">
        <v>3</v>
      </c>
      <c r="B13" s="1480" t="s">
        <v>26</v>
      </c>
      <c r="C13" s="1481"/>
      <c r="D13" s="1481"/>
      <c r="E13" s="1481"/>
      <c r="F13" s="1481"/>
      <c r="G13" s="1481"/>
      <c r="H13" s="1481"/>
      <c r="I13" s="1481"/>
      <c r="J13" s="1481"/>
      <c r="K13" s="1481"/>
      <c r="L13" s="1481"/>
      <c r="M13" s="1481"/>
      <c r="N13" s="1481"/>
      <c r="O13" s="1723"/>
      <c r="P13" s="1723"/>
      <c r="Q13" s="1724"/>
    </row>
    <row r="14" spans="1:17" ht="15" customHeight="1" x14ac:dyDescent="0.2">
      <c r="A14" s="34" t="s">
        <v>3</v>
      </c>
      <c r="B14" s="9" t="s">
        <v>3</v>
      </c>
      <c r="C14" s="1484" t="s">
        <v>141</v>
      </c>
      <c r="D14" s="1485"/>
      <c r="E14" s="1485"/>
      <c r="F14" s="1485"/>
      <c r="G14" s="1485"/>
      <c r="H14" s="1485"/>
      <c r="I14" s="1485"/>
      <c r="J14" s="1485"/>
      <c r="K14" s="1485"/>
      <c r="L14" s="1485"/>
      <c r="M14" s="1485"/>
      <c r="N14" s="1485"/>
      <c r="O14" s="1725"/>
      <c r="P14" s="1725"/>
      <c r="Q14" s="1726"/>
    </row>
    <row r="15" spans="1:17" ht="13.5" customHeight="1" x14ac:dyDescent="0.2">
      <c r="A15" s="217" t="s">
        <v>3</v>
      </c>
      <c r="B15" s="218" t="s">
        <v>3</v>
      </c>
      <c r="C15" s="215" t="s">
        <v>3</v>
      </c>
      <c r="D15" s="103"/>
      <c r="E15" s="1538" t="s">
        <v>125</v>
      </c>
      <c r="F15" s="129"/>
      <c r="G15" s="155"/>
      <c r="H15" s="59"/>
      <c r="I15" s="76"/>
      <c r="J15" s="113"/>
      <c r="K15" s="111"/>
      <c r="L15" s="114"/>
      <c r="M15" s="452"/>
      <c r="N15" s="226"/>
      <c r="O15" s="297"/>
      <c r="P15" s="303"/>
      <c r="Q15" s="226"/>
    </row>
    <row r="16" spans="1:17" ht="15.6" customHeight="1" x14ac:dyDescent="0.2">
      <c r="A16" s="217"/>
      <c r="B16" s="79"/>
      <c r="C16" s="215"/>
      <c r="D16" s="105"/>
      <c r="E16" s="1539"/>
      <c r="F16" s="744" t="s">
        <v>131</v>
      </c>
      <c r="G16" s="67"/>
      <c r="H16" s="154"/>
      <c r="I16" s="140"/>
      <c r="J16" s="291"/>
      <c r="K16" s="163"/>
      <c r="L16" s="115"/>
      <c r="M16" s="453"/>
      <c r="N16" s="227"/>
      <c r="O16" s="229"/>
      <c r="P16" s="304"/>
      <c r="Q16" s="227"/>
    </row>
    <row r="17" spans="1:17" ht="15.6" customHeight="1" x14ac:dyDescent="0.2">
      <c r="A17" s="194"/>
      <c r="B17" s="195"/>
      <c r="C17" s="196"/>
      <c r="D17" s="131" t="s">
        <v>3</v>
      </c>
      <c r="E17" s="1540" t="s">
        <v>74</v>
      </c>
      <c r="F17" s="942" t="s">
        <v>131</v>
      </c>
      <c r="G17" s="1685"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541"/>
      <c r="F18" s="940" t="s">
        <v>430</v>
      </c>
      <c r="G18" s="1686"/>
      <c r="H18" s="758" t="s">
        <v>48</v>
      </c>
      <c r="I18" s="140">
        <v>16.100000000000001</v>
      </c>
      <c r="J18" s="124">
        <v>1.5</v>
      </c>
      <c r="K18" s="162"/>
      <c r="L18" s="23"/>
      <c r="M18" s="404"/>
      <c r="N18" s="86"/>
      <c r="O18" s="298"/>
      <c r="P18" s="305"/>
      <c r="Q18" s="86"/>
    </row>
    <row r="19" spans="1:17" ht="30.6" customHeight="1" x14ac:dyDescent="0.2">
      <c r="A19" s="194"/>
      <c r="B19" s="195"/>
      <c r="C19" s="196"/>
      <c r="D19" s="164"/>
      <c r="E19" s="1541"/>
      <c r="F19" s="943" t="s">
        <v>279</v>
      </c>
      <c r="G19" s="1686"/>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541"/>
      <c r="F20" s="744" t="s">
        <v>40</v>
      </c>
      <c r="G20" s="1686" t="s">
        <v>169</v>
      </c>
      <c r="H20" s="637" t="s">
        <v>41</v>
      </c>
      <c r="I20" s="16">
        <f>1500-600</f>
        <v>900</v>
      </c>
      <c r="J20" s="350">
        <v>1800</v>
      </c>
      <c r="K20" s="121">
        <v>1800</v>
      </c>
      <c r="L20" s="589">
        <v>1500</v>
      </c>
      <c r="M20" s="1500" t="s">
        <v>313</v>
      </c>
      <c r="N20" s="86">
        <v>40</v>
      </c>
      <c r="O20" s="298">
        <v>60</v>
      </c>
      <c r="P20" s="305"/>
      <c r="Q20" s="86"/>
    </row>
    <row r="21" spans="1:17" ht="15" customHeight="1" x14ac:dyDescent="0.2">
      <c r="A21" s="194"/>
      <c r="B21" s="195"/>
      <c r="C21" s="196"/>
      <c r="D21" s="164"/>
      <c r="E21" s="1541"/>
      <c r="F21" s="693" t="s">
        <v>224</v>
      </c>
      <c r="G21" s="1686"/>
      <c r="H21" s="167" t="s">
        <v>216</v>
      </c>
      <c r="I21" s="638">
        <f>56.4+100.5</f>
        <v>156.9</v>
      </c>
      <c r="J21" s="639"/>
      <c r="K21" s="640"/>
      <c r="L21" s="641"/>
      <c r="M21" s="1501"/>
      <c r="N21" s="86"/>
      <c r="O21" s="298"/>
      <c r="P21" s="305"/>
      <c r="Q21" s="86"/>
    </row>
    <row r="22" spans="1:17" ht="15" customHeight="1" x14ac:dyDescent="0.2">
      <c r="A22" s="194"/>
      <c r="B22" s="195"/>
      <c r="C22" s="196"/>
      <c r="D22" s="164"/>
      <c r="E22" s="1541"/>
      <c r="F22" s="693" t="s">
        <v>148</v>
      </c>
      <c r="G22" s="1686"/>
      <c r="H22" s="16" t="s">
        <v>234</v>
      </c>
      <c r="I22" s="16">
        <v>5.7</v>
      </c>
      <c r="J22" s="336"/>
      <c r="K22" s="162"/>
      <c r="L22" s="633"/>
      <c r="M22" s="1501"/>
      <c r="N22" s="86"/>
      <c r="O22" s="298"/>
      <c r="P22" s="305"/>
      <c r="Q22" s="86"/>
    </row>
    <row r="23" spans="1:17" ht="15" customHeight="1" x14ac:dyDescent="0.2">
      <c r="A23" s="194"/>
      <c r="B23" s="195"/>
      <c r="C23" s="196"/>
      <c r="D23" s="164"/>
      <c r="E23" s="207" t="s">
        <v>132</v>
      </c>
      <c r="F23" s="744"/>
      <c r="G23" s="1686"/>
      <c r="H23" s="167" t="s">
        <v>64</v>
      </c>
      <c r="I23" s="167">
        <f>754.4+800+1400-100-265-1884.4-577.6+150+93.5</f>
        <v>370.9</v>
      </c>
      <c r="J23" s="336"/>
      <c r="K23" s="121"/>
      <c r="L23" s="15"/>
      <c r="M23" s="1501"/>
      <c r="N23" s="225"/>
      <c r="O23" s="250"/>
      <c r="P23" s="307"/>
      <c r="Q23" s="225"/>
    </row>
    <row r="24" spans="1:17" ht="15" customHeight="1" x14ac:dyDescent="0.2">
      <c r="A24" s="194"/>
      <c r="B24" s="195"/>
      <c r="C24" s="196"/>
      <c r="D24" s="164"/>
      <c r="E24" s="193"/>
      <c r="F24" s="151"/>
      <c r="G24" s="1686"/>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542"/>
      <c r="B26" s="1569"/>
      <c r="C26" s="1543"/>
      <c r="D26" s="1674" t="s">
        <v>5</v>
      </c>
      <c r="E26" s="1460" t="s">
        <v>107</v>
      </c>
      <c r="F26" s="745" t="s">
        <v>131</v>
      </c>
      <c r="G26" s="1685" t="s">
        <v>143</v>
      </c>
      <c r="H26" s="435" t="s">
        <v>64</v>
      </c>
      <c r="I26" s="435">
        <f>314.6-111+102.1</f>
        <v>305.7</v>
      </c>
      <c r="J26" s="113"/>
      <c r="K26" s="111"/>
      <c r="L26" s="583"/>
      <c r="M26" s="1458" t="s">
        <v>235</v>
      </c>
      <c r="N26" s="85">
        <v>100</v>
      </c>
      <c r="O26" s="300"/>
      <c r="P26" s="308"/>
      <c r="Q26" s="85"/>
    </row>
    <row r="27" spans="1:17" ht="15" customHeight="1" x14ac:dyDescent="0.2">
      <c r="A27" s="1542"/>
      <c r="B27" s="1569"/>
      <c r="C27" s="1543"/>
      <c r="D27" s="1675"/>
      <c r="E27" s="1461"/>
      <c r="F27" s="744"/>
      <c r="G27" s="1686"/>
      <c r="H27" s="16" t="s">
        <v>48</v>
      </c>
      <c r="I27" s="16">
        <v>13.5</v>
      </c>
      <c r="J27" s="350"/>
      <c r="K27" s="295"/>
      <c r="L27" s="589"/>
      <c r="M27" s="1495"/>
      <c r="N27" s="86"/>
      <c r="O27" s="298"/>
      <c r="P27" s="305"/>
      <c r="Q27" s="86"/>
    </row>
    <row r="28" spans="1:17" ht="15" customHeight="1" x14ac:dyDescent="0.2">
      <c r="A28" s="1542"/>
      <c r="B28" s="1569"/>
      <c r="C28" s="1543"/>
      <c r="D28" s="1675"/>
      <c r="E28" s="1461"/>
      <c r="F28" s="744" t="s">
        <v>40</v>
      </c>
      <c r="G28" s="1686"/>
      <c r="H28" s="18" t="s">
        <v>21</v>
      </c>
      <c r="I28" s="167">
        <f>358.5+170.2-204.9+105</f>
        <v>428.8</v>
      </c>
      <c r="J28" s="366"/>
      <c r="K28" s="162"/>
      <c r="L28" s="23"/>
      <c r="M28" s="420"/>
      <c r="N28" s="86"/>
      <c r="O28" s="298"/>
      <c r="P28" s="305"/>
      <c r="Q28" s="86"/>
    </row>
    <row r="29" spans="1:17" ht="15" customHeight="1" x14ac:dyDescent="0.2">
      <c r="A29" s="1542"/>
      <c r="B29" s="1569"/>
      <c r="C29" s="1543"/>
      <c r="D29" s="1675"/>
      <c r="E29" s="1461"/>
      <c r="F29" s="693" t="s">
        <v>224</v>
      </c>
      <c r="G29" s="1743"/>
      <c r="H29" s="167" t="s">
        <v>96</v>
      </c>
      <c r="I29" s="16">
        <v>0.1</v>
      </c>
      <c r="J29" s="124"/>
      <c r="K29" s="295"/>
      <c r="L29" s="588"/>
      <c r="M29" s="448"/>
      <c r="N29" s="86"/>
      <c r="O29" s="298"/>
      <c r="P29" s="305"/>
      <c r="Q29" s="86"/>
    </row>
    <row r="30" spans="1:17" ht="15" customHeight="1" x14ac:dyDescent="0.2">
      <c r="A30" s="1542"/>
      <c r="B30" s="1569"/>
      <c r="C30" s="1543"/>
      <c r="D30" s="1675"/>
      <c r="E30" s="1461"/>
      <c r="F30" s="268"/>
      <c r="G30" s="1743"/>
      <c r="H30" s="16" t="s">
        <v>216</v>
      </c>
      <c r="I30" s="167">
        <v>63.4</v>
      </c>
      <c r="J30" s="350"/>
      <c r="K30" s="295"/>
      <c r="L30" s="588"/>
      <c r="M30" s="448"/>
      <c r="N30" s="86"/>
      <c r="O30" s="298"/>
      <c r="P30" s="305"/>
      <c r="Q30" s="86"/>
    </row>
    <row r="31" spans="1:17" ht="15" customHeight="1" x14ac:dyDescent="0.2">
      <c r="A31" s="1542"/>
      <c r="B31" s="1569"/>
      <c r="C31" s="1543"/>
      <c r="D31" s="1675"/>
      <c r="E31" s="1461"/>
      <c r="F31" s="268"/>
      <c r="G31" s="1743"/>
      <c r="H31" s="167" t="s">
        <v>38</v>
      </c>
      <c r="I31" s="167">
        <f>244.4-170.2</f>
        <v>74.2</v>
      </c>
      <c r="J31" s="366"/>
      <c r="K31" s="295"/>
      <c r="L31" s="589"/>
      <c r="M31" s="448"/>
      <c r="N31" s="86"/>
      <c r="O31" s="298"/>
      <c r="P31" s="305"/>
      <c r="Q31" s="86"/>
    </row>
    <row r="32" spans="1:17" ht="28.35" customHeight="1" x14ac:dyDescent="0.2">
      <c r="A32" s="1542"/>
      <c r="B32" s="1569"/>
      <c r="C32" s="1543"/>
      <c r="D32" s="1675"/>
      <c r="E32" s="52" t="s">
        <v>178</v>
      </c>
      <c r="F32" s="160"/>
      <c r="G32" s="1743"/>
      <c r="H32" s="167"/>
      <c r="I32" s="167"/>
      <c r="J32" s="293"/>
      <c r="K32" s="295"/>
      <c r="L32" s="116"/>
      <c r="M32" s="423" t="s">
        <v>87</v>
      </c>
      <c r="N32" s="180">
        <v>100</v>
      </c>
      <c r="O32" s="299"/>
      <c r="P32" s="306"/>
      <c r="Q32" s="180"/>
    </row>
    <row r="33" spans="1:17" ht="27.75" customHeight="1" x14ac:dyDescent="0.2">
      <c r="A33" s="1542"/>
      <c r="B33" s="1569"/>
      <c r="C33" s="1543"/>
      <c r="D33" s="1676"/>
      <c r="E33" s="166" t="s">
        <v>179</v>
      </c>
      <c r="F33" s="283"/>
      <c r="G33" s="42"/>
      <c r="H33" s="77"/>
      <c r="I33" s="77"/>
      <c r="J33" s="109"/>
      <c r="K33" s="296"/>
      <c r="L33" s="28"/>
      <c r="M33" s="449" t="s">
        <v>88</v>
      </c>
      <c r="N33" s="87">
        <v>100</v>
      </c>
      <c r="O33" s="301"/>
      <c r="P33" s="309"/>
      <c r="Q33" s="87"/>
    </row>
    <row r="34" spans="1:17" ht="15" customHeight="1" x14ac:dyDescent="0.2">
      <c r="A34" s="217"/>
      <c r="B34" s="218"/>
      <c r="C34" s="1489" t="s">
        <v>120</v>
      </c>
      <c r="D34" s="197" t="s">
        <v>24</v>
      </c>
      <c r="E34" s="1498" t="s">
        <v>290</v>
      </c>
      <c r="F34" s="743" t="s">
        <v>131</v>
      </c>
      <c r="G34" s="1700" t="s">
        <v>143</v>
      </c>
      <c r="H34" s="435" t="s">
        <v>216</v>
      </c>
      <c r="I34" s="435">
        <v>100</v>
      </c>
      <c r="J34" s="311"/>
      <c r="K34" s="137"/>
      <c r="L34" s="312"/>
      <c r="M34" s="475" t="s">
        <v>307</v>
      </c>
      <c r="N34" s="630">
        <v>18</v>
      </c>
      <c r="O34" s="810">
        <v>45</v>
      </c>
      <c r="P34" s="561">
        <v>100</v>
      </c>
      <c r="Q34" s="345"/>
    </row>
    <row r="35" spans="1:17" ht="15" customHeight="1" x14ac:dyDescent="0.2">
      <c r="A35" s="217"/>
      <c r="B35" s="218"/>
      <c r="C35" s="1490"/>
      <c r="D35" s="198"/>
      <c r="E35" s="1499"/>
      <c r="F35" s="744" t="s">
        <v>40</v>
      </c>
      <c r="G35" s="1701"/>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490"/>
      <c r="D36" s="776"/>
      <c r="E36" s="1499"/>
      <c r="F36" s="744"/>
      <c r="G36" s="1686" t="s">
        <v>170</v>
      </c>
      <c r="H36" s="16" t="s">
        <v>21</v>
      </c>
      <c r="I36" s="167">
        <v>0.5</v>
      </c>
      <c r="J36" s="124">
        <v>36.6</v>
      </c>
      <c r="K36" s="295">
        <v>49.4</v>
      </c>
      <c r="L36" s="633"/>
      <c r="M36" s="452"/>
      <c r="N36" s="139"/>
      <c r="O36" s="778"/>
      <c r="P36" s="782"/>
      <c r="Q36" s="67"/>
    </row>
    <row r="37" spans="1:17" ht="15" customHeight="1" x14ac:dyDescent="0.2">
      <c r="A37" s="524"/>
      <c r="B37" s="525"/>
      <c r="C37" s="1490"/>
      <c r="D37" s="520"/>
      <c r="E37" s="1499"/>
      <c r="F37" s="744" t="s">
        <v>279</v>
      </c>
      <c r="G37" s="1686"/>
      <c r="H37" s="167" t="s">
        <v>328</v>
      </c>
      <c r="I37" s="167">
        <v>64.400000000000006</v>
      </c>
      <c r="J37" s="366">
        <v>200</v>
      </c>
      <c r="K37" s="121">
        <v>207.5</v>
      </c>
      <c r="L37" s="633"/>
      <c r="M37" s="452"/>
      <c r="N37" s="139"/>
      <c r="O37" s="778"/>
      <c r="P37" s="782"/>
      <c r="Q37" s="67"/>
    </row>
    <row r="38" spans="1:17" ht="15" customHeight="1" x14ac:dyDescent="0.2">
      <c r="A38" s="217"/>
      <c r="B38" s="218"/>
      <c r="C38" s="1490"/>
      <c r="D38" s="105"/>
      <c r="E38" s="1499"/>
      <c r="F38" s="268" t="s">
        <v>98</v>
      </c>
      <c r="G38" s="1686"/>
      <c r="H38" s="167" t="s">
        <v>96</v>
      </c>
      <c r="I38" s="16">
        <f>542.2-184.2+60.4</f>
        <v>418.4</v>
      </c>
      <c r="J38" s="366">
        <v>738.2</v>
      </c>
      <c r="K38" s="295">
        <v>234.1</v>
      </c>
      <c r="L38" s="633"/>
      <c r="M38" s="404"/>
      <c r="N38" s="107"/>
      <c r="O38" s="302"/>
      <c r="P38" s="105"/>
      <c r="Q38" s="107"/>
    </row>
    <row r="39" spans="1:17" ht="15" customHeight="1" x14ac:dyDescent="0.2">
      <c r="A39" s="217"/>
      <c r="B39" s="79"/>
      <c r="C39" s="1490"/>
      <c r="D39" s="105"/>
      <c r="E39" s="1499"/>
      <c r="F39" s="268" t="s">
        <v>148</v>
      </c>
      <c r="G39" s="1686"/>
      <c r="H39" s="140" t="s">
        <v>64</v>
      </c>
      <c r="I39" s="167">
        <f>100-100</f>
        <v>0</v>
      </c>
      <c r="J39" s="366">
        <v>636.5</v>
      </c>
      <c r="K39" s="162">
        <v>592.79999999999995</v>
      </c>
      <c r="L39" s="15"/>
      <c r="M39" s="1763"/>
      <c r="N39" s="1695"/>
      <c r="O39" s="1715"/>
      <c r="P39" s="1703"/>
      <c r="Q39" s="1695"/>
    </row>
    <row r="40" spans="1:17" ht="15" customHeight="1" x14ac:dyDescent="0.2">
      <c r="A40" s="889"/>
      <c r="B40" s="79"/>
      <c r="C40" s="1490"/>
      <c r="D40" s="105"/>
      <c r="E40" s="1499"/>
      <c r="F40" s="888"/>
      <c r="G40" s="1686"/>
      <c r="H40" s="167" t="s">
        <v>210</v>
      </c>
      <c r="I40" s="16"/>
      <c r="J40" s="890">
        <v>65</v>
      </c>
      <c r="K40" s="295"/>
      <c r="L40" s="589"/>
      <c r="M40" s="1763"/>
      <c r="N40" s="1695"/>
      <c r="O40" s="1715"/>
      <c r="P40" s="1703"/>
      <c r="Q40" s="1695"/>
    </row>
    <row r="41" spans="1:17" ht="15" customHeight="1" x14ac:dyDescent="0.2">
      <c r="A41" s="217"/>
      <c r="B41" s="79"/>
      <c r="C41" s="1490"/>
      <c r="D41" s="105"/>
      <c r="E41" s="1499"/>
      <c r="F41" s="693" t="s">
        <v>224</v>
      </c>
      <c r="G41" s="1686"/>
      <c r="H41" s="219" t="s">
        <v>57</v>
      </c>
      <c r="I41" s="892"/>
      <c r="J41" s="891">
        <v>100</v>
      </c>
      <c r="K41" s="635"/>
      <c r="L41" s="636"/>
      <c r="M41" s="1764"/>
      <c r="N41" s="1696"/>
      <c r="O41" s="1716"/>
      <c r="P41" s="1704"/>
      <c r="Q41" s="1696"/>
    </row>
    <row r="42" spans="1:17" ht="15" customHeight="1" x14ac:dyDescent="0.2">
      <c r="A42" s="44"/>
      <c r="B42" s="79"/>
      <c r="C42" s="1490"/>
      <c r="D42" s="197" t="s">
        <v>28</v>
      </c>
      <c r="E42" s="1460" t="s">
        <v>173</v>
      </c>
      <c r="F42" s="211" t="s">
        <v>131</v>
      </c>
      <c r="G42" s="214"/>
      <c r="H42" s="435" t="s">
        <v>216</v>
      </c>
      <c r="I42" s="435">
        <f>194.3-104.7</f>
        <v>89.6</v>
      </c>
      <c r="J42" s="455"/>
      <c r="K42" s="137"/>
      <c r="L42" s="312"/>
      <c r="M42" s="1478" t="s">
        <v>307</v>
      </c>
      <c r="N42" s="626">
        <v>15</v>
      </c>
      <c r="O42" s="365">
        <v>50</v>
      </c>
      <c r="P42" s="563">
        <v>100</v>
      </c>
      <c r="Q42" s="281"/>
    </row>
    <row r="43" spans="1:17" ht="15" customHeight="1" x14ac:dyDescent="0.2">
      <c r="A43" s="44"/>
      <c r="B43" s="79"/>
      <c r="C43" s="1490"/>
      <c r="D43" s="198"/>
      <c r="E43" s="1461"/>
      <c r="F43" s="130" t="s">
        <v>40</v>
      </c>
      <c r="G43" s="191"/>
      <c r="H43" s="16" t="s">
        <v>21</v>
      </c>
      <c r="I43" s="16">
        <f>21.7+0.4</f>
        <v>22.1</v>
      </c>
      <c r="J43" s="925">
        <v>84.3</v>
      </c>
      <c r="K43" s="680">
        <v>324.3</v>
      </c>
      <c r="L43" s="589"/>
      <c r="M43" s="1479"/>
      <c r="N43" s="107"/>
      <c r="O43" s="801"/>
      <c r="P43" s="315"/>
      <c r="Q43" s="107"/>
    </row>
    <row r="44" spans="1:17" ht="15" customHeight="1" x14ac:dyDescent="0.2">
      <c r="A44" s="44"/>
      <c r="B44" s="79"/>
      <c r="C44" s="1490"/>
      <c r="D44" s="198"/>
      <c r="E44" s="1461"/>
      <c r="F44" s="693" t="s">
        <v>224</v>
      </c>
      <c r="G44" s="191"/>
      <c r="H44" s="167" t="s">
        <v>214</v>
      </c>
      <c r="I44" s="18">
        <v>150</v>
      </c>
      <c r="J44" s="366"/>
      <c r="K44" s="162"/>
      <c r="L44" s="588"/>
      <c r="M44" s="1479"/>
      <c r="N44" s="107"/>
      <c r="O44" s="302"/>
      <c r="P44" s="315"/>
      <c r="Q44" s="107"/>
    </row>
    <row r="45" spans="1:17" ht="15" customHeight="1" x14ac:dyDescent="0.2">
      <c r="A45" s="44"/>
      <c r="B45" s="79"/>
      <c r="C45" s="1490"/>
      <c r="D45" s="624"/>
      <c r="E45" s="1461"/>
      <c r="F45" s="268" t="s">
        <v>279</v>
      </c>
      <c r="G45" s="618"/>
      <c r="H45" s="18" t="s">
        <v>96</v>
      </c>
      <c r="I45" s="18">
        <f>125+9.3</f>
        <v>134.30000000000001</v>
      </c>
      <c r="J45" s="350">
        <v>233.2</v>
      </c>
      <c r="K45" s="121">
        <v>116.9</v>
      </c>
      <c r="L45" s="589"/>
      <c r="M45" s="1479"/>
      <c r="N45" s="107"/>
      <c r="O45" s="302"/>
      <c r="P45" s="315"/>
      <c r="Q45" s="107"/>
    </row>
    <row r="46" spans="1:17" ht="15" customHeight="1" x14ac:dyDescent="0.2">
      <c r="A46" s="44"/>
      <c r="B46" s="79"/>
      <c r="C46" s="1490"/>
      <c r="D46" s="886"/>
      <c r="E46" s="1461"/>
      <c r="F46" s="268" t="s">
        <v>148</v>
      </c>
      <c r="G46" s="887"/>
      <c r="H46" s="167" t="s">
        <v>210</v>
      </c>
      <c r="I46" s="18"/>
      <c r="J46" s="890">
        <v>15.8</v>
      </c>
      <c r="K46" s="121"/>
      <c r="L46" s="445"/>
      <c r="M46" s="1479"/>
      <c r="N46" s="107"/>
      <c r="O46" s="302"/>
      <c r="P46" s="315"/>
      <c r="Q46" s="107"/>
    </row>
    <row r="47" spans="1:17" ht="15" customHeight="1" x14ac:dyDescent="0.2">
      <c r="A47" s="44"/>
      <c r="B47" s="79"/>
      <c r="C47" s="1490"/>
      <c r="D47" s="886"/>
      <c r="E47" s="1461"/>
      <c r="F47" s="888"/>
      <c r="G47" s="887"/>
      <c r="H47" s="638" t="s">
        <v>57</v>
      </c>
      <c r="I47" s="18"/>
      <c r="J47" s="890">
        <v>118.6</v>
      </c>
      <c r="K47" s="121"/>
      <c r="L47" s="589"/>
      <c r="M47" s="1479"/>
      <c r="N47" s="107"/>
      <c r="O47" s="302"/>
      <c r="P47" s="315"/>
      <c r="Q47" s="107"/>
    </row>
    <row r="48" spans="1:17" ht="15" customHeight="1" x14ac:dyDescent="0.2">
      <c r="A48" s="44"/>
      <c r="B48" s="79"/>
      <c r="C48" s="1490"/>
      <c r="D48" s="923"/>
      <c r="E48" s="1461"/>
      <c r="F48" s="142"/>
      <c r="G48" s="922"/>
      <c r="H48" s="222" t="s">
        <v>234</v>
      </c>
      <c r="I48" s="18"/>
      <c r="J48" s="924">
        <v>98.1</v>
      </c>
      <c r="K48" s="121"/>
      <c r="L48" s="588"/>
      <c r="M48" s="1479"/>
      <c r="N48" s="107"/>
      <c r="O48" s="302"/>
      <c r="P48" s="315"/>
      <c r="Q48" s="107"/>
    </row>
    <row r="49" spans="1:17" ht="15" customHeight="1" x14ac:dyDescent="0.2">
      <c r="A49" s="44"/>
      <c r="B49" s="79"/>
      <c r="C49" s="1490"/>
      <c r="D49" s="198"/>
      <c r="E49" s="1461"/>
      <c r="G49" s="205"/>
      <c r="H49" s="222" t="s">
        <v>328</v>
      </c>
      <c r="I49" s="222"/>
      <c r="J49" s="366">
        <v>100</v>
      </c>
      <c r="K49" s="295"/>
      <c r="L49" s="634"/>
      <c r="M49" s="1698"/>
      <c r="N49" s="223"/>
      <c r="O49" s="322"/>
      <c r="P49" s="316"/>
      <c r="Q49" s="282"/>
    </row>
    <row r="50" spans="1:17" ht="15" customHeight="1" x14ac:dyDescent="0.2">
      <c r="A50" s="1496"/>
      <c r="B50" s="1497"/>
      <c r="C50" s="1443" t="s">
        <v>134</v>
      </c>
      <c r="D50" s="1674" t="s">
        <v>29</v>
      </c>
      <c r="E50" s="1540" t="s">
        <v>47</v>
      </c>
      <c r="F50" s="745" t="s">
        <v>131</v>
      </c>
      <c r="G50" s="1685" t="s">
        <v>142</v>
      </c>
      <c r="H50" s="435" t="s">
        <v>21</v>
      </c>
      <c r="I50" s="435">
        <f>1003.8-697.4-161.5-144.9+21.7</f>
        <v>21.7</v>
      </c>
      <c r="J50" s="455"/>
      <c r="K50" s="111"/>
      <c r="L50" s="312"/>
      <c r="M50" s="1458" t="s">
        <v>79</v>
      </c>
      <c r="N50" s="234">
        <v>100</v>
      </c>
      <c r="O50" s="323"/>
      <c r="P50" s="317"/>
      <c r="Q50" s="234"/>
    </row>
    <row r="51" spans="1:17" ht="15" customHeight="1" x14ac:dyDescent="0.2">
      <c r="A51" s="1496"/>
      <c r="B51" s="1497"/>
      <c r="C51" s="1444"/>
      <c r="D51" s="1675"/>
      <c r="E51" s="1541"/>
      <c r="F51" s="744" t="s">
        <v>40</v>
      </c>
      <c r="G51" s="1686"/>
      <c r="H51" s="16" t="s">
        <v>212</v>
      </c>
      <c r="I51" s="167">
        <f>358+64.4</f>
        <v>422.4</v>
      </c>
      <c r="J51" s="366"/>
      <c r="K51" s="121"/>
      <c r="L51" s="589"/>
      <c r="M51" s="1495"/>
      <c r="N51" s="231"/>
      <c r="O51" s="324"/>
      <c r="P51" s="318"/>
      <c r="Q51" s="231"/>
    </row>
    <row r="52" spans="1:17" ht="17.25" customHeight="1" x14ac:dyDescent="0.2">
      <c r="A52" s="1496"/>
      <c r="B52" s="1497"/>
      <c r="C52" s="1444"/>
      <c r="D52" s="1675"/>
      <c r="E52" s="1541"/>
      <c r="F52" s="905" t="s">
        <v>224</v>
      </c>
      <c r="G52" s="1686"/>
      <c r="H52" s="167" t="s">
        <v>328</v>
      </c>
      <c r="I52" s="16">
        <f>154.8+697.4-213.1-21.7-65-105.4</f>
        <v>447</v>
      </c>
      <c r="J52" s="23"/>
      <c r="K52" s="121"/>
      <c r="L52" s="445"/>
      <c r="M52" s="1495"/>
      <c r="N52" s="231"/>
      <c r="O52" s="324"/>
      <c r="P52" s="318"/>
      <c r="Q52" s="231"/>
    </row>
    <row r="53" spans="1:17" ht="17.25" customHeight="1" x14ac:dyDescent="0.2">
      <c r="A53" s="1496"/>
      <c r="B53" s="1497"/>
      <c r="C53" s="1444"/>
      <c r="D53" s="1675"/>
      <c r="E53" s="1541"/>
      <c r="F53" s="905"/>
      <c r="G53" s="1686"/>
      <c r="H53" s="167" t="s">
        <v>234</v>
      </c>
      <c r="I53" s="167"/>
      <c r="J53" s="366">
        <v>229.7</v>
      </c>
      <c r="K53" s="121"/>
      <c r="L53" s="589"/>
      <c r="M53" s="1495"/>
      <c r="N53" s="231"/>
      <c r="O53" s="324"/>
      <c r="P53" s="318"/>
      <c r="Q53" s="231"/>
    </row>
    <row r="54" spans="1:17" ht="15.6" customHeight="1" x14ac:dyDescent="0.2">
      <c r="A54" s="1496"/>
      <c r="B54" s="1497"/>
      <c r="C54" s="1444"/>
      <c r="D54" s="1675"/>
      <c r="E54" s="1541"/>
      <c r="F54" s="921"/>
      <c r="G54" s="1686"/>
      <c r="H54" s="167" t="s">
        <v>48</v>
      </c>
      <c r="I54" s="167">
        <v>475.5</v>
      </c>
      <c r="J54" s="366">
        <v>5.5</v>
      </c>
      <c r="K54" s="121"/>
      <c r="L54" s="589"/>
      <c r="M54" s="1495"/>
      <c r="N54" s="231"/>
      <c r="O54" s="324"/>
      <c r="P54" s="318"/>
      <c r="Q54" s="231"/>
    </row>
    <row r="55" spans="1:17" ht="17.25" customHeight="1" x14ac:dyDescent="0.2">
      <c r="A55" s="1496"/>
      <c r="B55" s="1497"/>
      <c r="C55" s="1444"/>
      <c r="D55" s="1676"/>
      <c r="E55" s="1541"/>
      <c r="F55" s="921"/>
      <c r="G55" s="1686"/>
      <c r="H55" s="222" t="s">
        <v>64</v>
      </c>
      <c r="I55" s="77">
        <f>200+78-102-14</f>
        <v>162</v>
      </c>
      <c r="J55" s="28"/>
      <c r="K55" s="355"/>
      <c r="L55" s="634"/>
      <c r="M55" s="447"/>
      <c r="N55" s="233"/>
      <c r="O55" s="325"/>
      <c r="P55" s="319"/>
      <c r="Q55" s="233"/>
    </row>
    <row r="56" spans="1:17" ht="14.25" customHeight="1" x14ac:dyDescent="0.2">
      <c r="A56" s="1496"/>
      <c r="B56" s="1497"/>
      <c r="C56" s="1444"/>
      <c r="D56" s="81" t="s">
        <v>30</v>
      </c>
      <c r="E56" s="1498" t="s">
        <v>94</v>
      </c>
      <c r="F56" s="56" t="s">
        <v>131</v>
      </c>
      <c r="G56" s="1686"/>
      <c r="H56" s="76" t="s">
        <v>21</v>
      </c>
      <c r="I56" s="76">
        <f>300-119.8</f>
        <v>180.2</v>
      </c>
      <c r="J56" s="455">
        <v>105.6</v>
      </c>
      <c r="K56" s="137"/>
      <c r="L56" s="312"/>
      <c r="M56" s="1463" t="s">
        <v>180</v>
      </c>
      <c r="N56" s="230">
        <v>100</v>
      </c>
      <c r="O56" s="326"/>
      <c r="P56" s="320"/>
      <c r="Q56" s="230"/>
    </row>
    <row r="57" spans="1:17" ht="14.25" customHeight="1" x14ac:dyDescent="0.2">
      <c r="A57" s="1496"/>
      <c r="B57" s="1497"/>
      <c r="C57" s="1444"/>
      <c r="D57" s="81"/>
      <c r="E57" s="1499"/>
      <c r="F57" s="744" t="s">
        <v>40</v>
      </c>
      <c r="G57" s="1686"/>
      <c r="H57" s="18" t="s">
        <v>216</v>
      </c>
      <c r="I57" s="167">
        <f>119.8-119.8</f>
        <v>0</v>
      </c>
      <c r="J57" s="23"/>
      <c r="K57" s="295"/>
      <c r="L57" s="588"/>
      <c r="M57" s="1501"/>
      <c r="N57" s="231"/>
      <c r="O57" s="324"/>
      <c r="P57" s="318"/>
      <c r="Q57" s="231"/>
    </row>
    <row r="58" spans="1:17" ht="15.75" customHeight="1" x14ac:dyDescent="0.2">
      <c r="A58" s="1496"/>
      <c r="B58" s="1497"/>
      <c r="C58" s="1444"/>
      <c r="D58" s="30"/>
      <c r="E58" s="1499"/>
      <c r="F58" s="905" t="s">
        <v>224</v>
      </c>
      <c r="G58" s="1686"/>
      <c r="H58" s="18" t="s">
        <v>64</v>
      </c>
      <c r="I58" s="16">
        <f>800+80+192.6</f>
        <v>1072.5999999999999</v>
      </c>
      <c r="J58" s="350">
        <v>903.9</v>
      </c>
      <c r="K58" s="162"/>
      <c r="L58" s="588"/>
      <c r="M58" s="1699"/>
      <c r="N58" s="232"/>
      <c r="O58" s="327"/>
      <c r="P58" s="321"/>
      <c r="Q58" s="232"/>
    </row>
    <row r="59" spans="1:17" ht="15.75" customHeight="1" x14ac:dyDescent="0.2">
      <c r="A59" s="1496"/>
      <c r="B59" s="1497"/>
      <c r="C59" s="1444"/>
      <c r="D59" s="30"/>
      <c r="E59" s="192"/>
      <c r="F59" s="746" t="s">
        <v>148</v>
      </c>
      <c r="G59" s="100"/>
      <c r="H59" s="167" t="s">
        <v>234</v>
      </c>
      <c r="I59" s="167"/>
      <c r="J59" s="366">
        <v>300</v>
      </c>
      <c r="K59" s="295"/>
      <c r="L59" s="588"/>
      <c r="M59" s="1500" t="s">
        <v>307</v>
      </c>
      <c r="N59" s="1702">
        <v>50</v>
      </c>
      <c r="O59" s="1694">
        <v>100</v>
      </c>
      <c r="P59" s="1738"/>
      <c r="Q59" s="1697"/>
    </row>
    <row r="60" spans="1:17" ht="15.75" customHeight="1" x14ac:dyDescent="0.2">
      <c r="A60" s="1496"/>
      <c r="B60" s="1497"/>
      <c r="C60" s="1444"/>
      <c r="D60" s="30"/>
      <c r="E60" s="192"/>
      <c r="F60" s="746" t="s">
        <v>279</v>
      </c>
      <c r="G60" s="100"/>
      <c r="H60" s="167" t="s">
        <v>48</v>
      </c>
      <c r="I60" s="167"/>
      <c r="J60" s="366">
        <v>28.3</v>
      </c>
      <c r="K60" s="295"/>
      <c r="L60" s="589"/>
      <c r="M60" s="1501"/>
      <c r="N60" s="1493"/>
      <c r="O60" s="1511"/>
      <c r="P60" s="1491"/>
      <c r="Q60" s="1493"/>
    </row>
    <row r="61" spans="1:17" ht="21" customHeight="1" x14ac:dyDescent="0.2">
      <c r="A61" s="1496"/>
      <c r="B61" s="1497"/>
      <c r="C61" s="1745"/>
      <c r="D61" s="104"/>
      <c r="E61" s="210"/>
      <c r="F61" s="156"/>
      <c r="G61" s="101"/>
      <c r="H61" s="60"/>
      <c r="I61" s="77"/>
      <c r="J61" s="28"/>
      <c r="K61" s="296"/>
      <c r="L61" s="242"/>
      <c r="M61" s="1464"/>
      <c r="N61" s="1494"/>
      <c r="O61" s="1512"/>
      <c r="P61" s="1492"/>
      <c r="Q61" s="1494"/>
    </row>
    <row r="62" spans="1:17" ht="14.25" customHeight="1" x14ac:dyDescent="0.2">
      <c r="A62" s="194"/>
      <c r="B62" s="195"/>
      <c r="C62" s="50"/>
      <c r="D62" s="1675" t="s">
        <v>31</v>
      </c>
      <c r="E62" s="1461" t="s">
        <v>126</v>
      </c>
      <c r="F62" s="744" t="s">
        <v>131</v>
      </c>
      <c r="G62" s="1677" t="s">
        <v>145</v>
      </c>
      <c r="H62" s="76" t="s">
        <v>64</v>
      </c>
      <c r="I62" s="435">
        <f>29.9+8.6-31.8</f>
        <v>6.7</v>
      </c>
      <c r="J62" s="455"/>
      <c r="K62" s="137"/>
      <c r="L62" s="583"/>
      <c r="M62" s="1458" t="s">
        <v>78</v>
      </c>
      <c r="N62" s="85">
        <v>100</v>
      </c>
      <c r="O62" s="300"/>
      <c r="P62" s="308"/>
      <c r="Q62" s="85"/>
    </row>
    <row r="63" spans="1:17" ht="14.25" customHeight="1" x14ac:dyDescent="0.2">
      <c r="A63" s="194"/>
      <c r="B63" s="195"/>
      <c r="C63" s="50"/>
      <c r="D63" s="1675"/>
      <c r="E63" s="1461"/>
      <c r="F63" s="744" t="s">
        <v>40</v>
      </c>
      <c r="G63" s="1743"/>
      <c r="H63" s="18" t="s">
        <v>21</v>
      </c>
      <c r="I63" s="16">
        <f>9.9+10.1-20</f>
        <v>0</v>
      </c>
      <c r="J63" s="366"/>
      <c r="K63" s="162"/>
      <c r="L63" s="445"/>
      <c r="M63" s="1495"/>
      <c r="N63" s="86"/>
      <c r="O63" s="298"/>
      <c r="P63" s="305"/>
      <c r="Q63" s="86"/>
    </row>
    <row r="64" spans="1:17" ht="14.25" customHeight="1" x14ac:dyDescent="0.2">
      <c r="A64" s="194"/>
      <c r="B64" s="195"/>
      <c r="C64" s="50"/>
      <c r="D64" s="1675"/>
      <c r="E64" s="1461"/>
      <c r="F64" s="693" t="s">
        <v>224</v>
      </c>
      <c r="G64" s="1743"/>
      <c r="H64" s="18" t="s">
        <v>96</v>
      </c>
      <c r="I64" s="167">
        <f>33.7-0.4</f>
        <v>33.299999999999997</v>
      </c>
      <c r="J64" s="366"/>
      <c r="K64" s="295"/>
      <c r="L64" s="589"/>
      <c r="M64" s="420"/>
      <c r="N64" s="86"/>
      <c r="O64" s="298"/>
      <c r="P64" s="305"/>
      <c r="Q64" s="86"/>
    </row>
    <row r="65" spans="1:17" ht="14.25" customHeight="1" x14ac:dyDescent="0.2">
      <c r="A65" s="194"/>
      <c r="B65" s="195"/>
      <c r="C65" s="50"/>
      <c r="D65" s="1675"/>
      <c r="E65" s="1461"/>
      <c r="F65" s="268"/>
      <c r="G65" s="1743"/>
      <c r="H65" s="18" t="s">
        <v>210</v>
      </c>
      <c r="I65" s="167">
        <f>59.1+0.4</f>
        <v>59.5</v>
      </c>
      <c r="J65" s="23"/>
      <c r="K65" s="162"/>
      <c r="L65" s="589"/>
      <c r="M65" s="420"/>
      <c r="N65" s="86"/>
      <c r="O65" s="298"/>
      <c r="P65" s="305"/>
      <c r="Q65" s="86"/>
    </row>
    <row r="66" spans="1:17" ht="14.25" customHeight="1" x14ac:dyDescent="0.2">
      <c r="A66" s="194"/>
      <c r="B66" s="195"/>
      <c r="C66" s="50"/>
      <c r="D66" s="1675"/>
      <c r="E66" s="1461"/>
      <c r="F66" s="268"/>
      <c r="G66" s="1744"/>
      <c r="H66" s="222" t="s">
        <v>38</v>
      </c>
      <c r="I66" s="222">
        <v>16.2</v>
      </c>
      <c r="J66" s="632"/>
      <c r="K66" s="355"/>
      <c r="L66" s="242"/>
      <c r="M66" s="420"/>
      <c r="N66" s="86"/>
      <c r="O66" s="298"/>
      <c r="P66" s="305"/>
      <c r="Q66" s="86"/>
    </row>
    <row r="67" spans="1:17" ht="15" customHeight="1" x14ac:dyDescent="0.2">
      <c r="A67" s="194"/>
      <c r="B67" s="195"/>
      <c r="C67" s="50"/>
      <c r="D67" s="1674" t="s">
        <v>90</v>
      </c>
      <c r="E67" s="1545" t="s">
        <v>174</v>
      </c>
      <c r="F67" s="939" t="s">
        <v>40</v>
      </c>
      <c r="G67" s="1677"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675"/>
      <c r="E68" s="1546"/>
      <c r="F68" s="693" t="s">
        <v>279</v>
      </c>
      <c r="G68" s="1678"/>
      <c r="H68" s="16" t="s">
        <v>48</v>
      </c>
      <c r="I68" s="18"/>
      <c r="J68" s="294">
        <v>30</v>
      </c>
      <c r="K68" s="121"/>
      <c r="L68" s="445"/>
      <c r="M68" s="404" t="s">
        <v>307</v>
      </c>
      <c r="N68" s="86"/>
      <c r="O68" s="298"/>
      <c r="P68" s="338"/>
      <c r="Q68" s="86">
        <v>10</v>
      </c>
    </row>
    <row r="69" spans="1:17" ht="15" customHeight="1" x14ac:dyDescent="0.2">
      <c r="A69" s="274"/>
      <c r="B69" s="275"/>
      <c r="C69" s="50"/>
      <c r="D69" s="1676"/>
      <c r="E69" s="1547"/>
      <c r="F69" s="283" t="s">
        <v>148</v>
      </c>
      <c r="G69" s="1678"/>
      <c r="H69" s="77"/>
      <c r="I69" s="16"/>
      <c r="J69" s="313"/>
      <c r="K69" s="296"/>
      <c r="L69" s="445"/>
      <c r="M69" s="168"/>
      <c r="N69" s="86"/>
      <c r="O69" s="301"/>
      <c r="P69" s="309"/>
      <c r="Q69" s="547"/>
    </row>
    <row r="70" spans="1:17" ht="27" customHeight="1" x14ac:dyDescent="0.2">
      <c r="A70" s="194"/>
      <c r="B70" s="195"/>
      <c r="C70" s="196"/>
      <c r="D70" s="197" t="s">
        <v>133</v>
      </c>
      <c r="E70" s="1461" t="s">
        <v>119</v>
      </c>
      <c r="F70" s="129" t="s">
        <v>131</v>
      </c>
      <c r="G70" s="1678"/>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461"/>
      <c r="F71" s="744" t="s">
        <v>279</v>
      </c>
      <c r="G71" s="1678"/>
      <c r="H71" s="716" t="s">
        <v>64</v>
      </c>
      <c r="I71" s="16">
        <f>200-53.5+102+31.8-76.6</f>
        <v>203.7</v>
      </c>
      <c r="J71" s="23">
        <v>276.60000000000002</v>
      </c>
      <c r="K71" s="162">
        <v>200</v>
      </c>
      <c r="L71" s="445">
        <v>200</v>
      </c>
      <c r="M71" s="1551" t="s">
        <v>325</v>
      </c>
      <c r="N71" s="513"/>
      <c r="O71" s="332"/>
      <c r="P71" s="338">
        <v>15</v>
      </c>
      <c r="Q71" s="244">
        <v>60</v>
      </c>
    </row>
    <row r="72" spans="1:17" ht="15" customHeight="1" x14ac:dyDescent="0.2">
      <c r="A72" s="703"/>
      <c r="B72" s="704"/>
      <c r="C72" s="705"/>
      <c r="D72" s="702"/>
      <c r="E72" s="1461"/>
      <c r="F72" s="693" t="s">
        <v>148</v>
      </c>
      <c r="G72" s="1678"/>
      <c r="H72" s="18" t="s">
        <v>234</v>
      </c>
      <c r="I72" s="18"/>
      <c r="J72" s="366">
        <v>100</v>
      </c>
      <c r="K72" s="121"/>
      <c r="L72" s="588"/>
      <c r="M72" s="1495"/>
      <c r="N72" s="86"/>
      <c r="O72" s="298"/>
      <c r="P72" s="305"/>
      <c r="Q72" s="86"/>
    </row>
    <row r="73" spans="1:17" ht="15" customHeight="1" x14ac:dyDescent="0.2">
      <c r="A73" s="194"/>
      <c r="B73" s="195"/>
      <c r="C73" s="196"/>
      <c r="D73" s="106"/>
      <c r="E73" s="1461"/>
      <c r="F73" s="744"/>
      <c r="G73" s="1678"/>
      <c r="H73" s="18" t="s">
        <v>48</v>
      </c>
      <c r="I73" s="643"/>
      <c r="J73" s="784">
        <v>50</v>
      </c>
      <c r="K73" s="355"/>
      <c r="L73" s="634"/>
      <c r="M73" s="168"/>
      <c r="N73" s="224"/>
      <c r="O73" s="228"/>
      <c r="P73" s="141"/>
      <c r="Q73" s="224"/>
    </row>
    <row r="74" spans="1:17" ht="26.85" customHeight="1" x14ac:dyDescent="0.2">
      <c r="A74" s="194"/>
      <c r="B74" s="201"/>
      <c r="C74" s="47"/>
      <c r="D74" s="1675" t="s">
        <v>89</v>
      </c>
      <c r="E74" s="1538" t="s">
        <v>161</v>
      </c>
      <c r="F74" s="211" t="s">
        <v>148</v>
      </c>
      <c r="G74" s="1678"/>
      <c r="H74" s="76" t="s">
        <v>21</v>
      </c>
      <c r="I74" s="435">
        <f>381.6-100</f>
        <v>281.60000000000002</v>
      </c>
      <c r="J74" s="114">
        <v>430</v>
      </c>
      <c r="K74" s="137">
        <v>450</v>
      </c>
      <c r="L74" s="312">
        <v>324</v>
      </c>
      <c r="M74" s="451" t="s">
        <v>130</v>
      </c>
      <c r="N74" s="88">
        <v>100</v>
      </c>
      <c r="O74" s="331"/>
      <c r="P74" s="337"/>
      <c r="Q74" s="88"/>
    </row>
    <row r="75" spans="1:17" ht="26.85" customHeight="1" x14ac:dyDescent="0.2">
      <c r="A75" s="200"/>
      <c r="B75" s="201"/>
      <c r="C75" s="48"/>
      <c r="D75" s="1675"/>
      <c r="E75" s="1539"/>
      <c r="F75" s="744" t="s">
        <v>131</v>
      </c>
      <c r="G75" s="1678"/>
      <c r="H75" s="18" t="s">
        <v>38</v>
      </c>
      <c r="I75" s="167">
        <f>159.9-62</f>
        <v>97.9</v>
      </c>
      <c r="J75" s="366">
        <v>293.60000000000002</v>
      </c>
      <c r="K75" s="295"/>
      <c r="L75" s="588"/>
      <c r="M75" s="417" t="s">
        <v>129</v>
      </c>
      <c r="N75" s="180">
        <v>100</v>
      </c>
      <c r="O75" s="299"/>
      <c r="P75" s="306"/>
      <c r="Q75" s="180"/>
    </row>
    <row r="76" spans="1:17" ht="26.85" customHeight="1" x14ac:dyDescent="0.2">
      <c r="A76" s="200"/>
      <c r="B76" s="195"/>
      <c r="C76" s="48"/>
      <c r="D76" s="198"/>
      <c r="E76" s="189"/>
      <c r="F76" s="149"/>
      <c r="G76" s="1678"/>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678"/>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678"/>
      <c r="H78" s="167" t="s">
        <v>328</v>
      </c>
      <c r="I78" s="18"/>
      <c r="J78" s="366">
        <v>120</v>
      </c>
      <c r="K78" s="295"/>
      <c r="L78" s="445"/>
      <c r="M78" s="417" t="s">
        <v>317</v>
      </c>
      <c r="N78" s="108">
        <v>30</v>
      </c>
      <c r="O78" s="497">
        <v>100</v>
      </c>
      <c r="P78" s="338"/>
      <c r="Q78" s="108"/>
    </row>
    <row r="79" spans="1:17" ht="28.35" customHeight="1" x14ac:dyDescent="0.2">
      <c r="A79" s="720"/>
      <c r="B79" s="719"/>
      <c r="C79" s="48"/>
      <c r="D79" s="717"/>
      <c r="E79" s="718"/>
      <c r="F79" s="149"/>
      <c r="G79" s="1678"/>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678"/>
      <c r="H80" s="16"/>
      <c r="I80" s="16"/>
      <c r="J80" s="294"/>
      <c r="K80" s="162"/>
      <c r="L80" s="445"/>
      <c r="M80" s="454" t="s">
        <v>318</v>
      </c>
      <c r="N80" s="108"/>
      <c r="O80" s="497">
        <v>45</v>
      </c>
      <c r="P80" s="338">
        <v>75</v>
      </c>
      <c r="Q80" s="108">
        <v>100</v>
      </c>
    </row>
    <row r="81" spans="1:17" ht="26.85" customHeight="1" x14ac:dyDescent="0.2">
      <c r="A81" s="200"/>
      <c r="B81" s="195"/>
      <c r="C81" s="48"/>
      <c r="D81" s="106"/>
      <c r="E81" s="189"/>
      <c r="F81" s="150"/>
      <c r="G81" s="1678"/>
      <c r="H81" s="219"/>
      <c r="I81" s="168"/>
      <c r="J81" s="228"/>
      <c r="K81" s="141"/>
      <c r="L81" s="547"/>
      <c r="M81" s="418" t="s">
        <v>320</v>
      </c>
      <c r="N81" s="482"/>
      <c r="O81" s="480">
        <v>30</v>
      </c>
      <c r="P81" s="339">
        <v>70</v>
      </c>
      <c r="Q81" s="239">
        <v>100</v>
      </c>
    </row>
    <row r="82" spans="1:17" ht="15" customHeight="1" x14ac:dyDescent="0.2">
      <c r="A82" s="278"/>
      <c r="B82" s="275"/>
      <c r="C82" s="48"/>
      <c r="D82" s="793" t="s">
        <v>137</v>
      </c>
      <c r="E82" s="1460" t="s">
        <v>253</v>
      </c>
      <c r="F82" s="130" t="s">
        <v>40</v>
      </c>
      <c r="G82" s="1678"/>
      <c r="H82" s="59" t="s">
        <v>21</v>
      </c>
      <c r="I82" s="647"/>
      <c r="J82" s="648">
        <v>100</v>
      </c>
      <c r="K82" s="649">
        <v>300</v>
      </c>
      <c r="L82" s="650">
        <v>439.4</v>
      </c>
      <c r="M82" s="628" t="s">
        <v>307</v>
      </c>
      <c r="N82" s="613"/>
      <c r="O82" s="320">
        <v>15</v>
      </c>
      <c r="P82" s="490">
        <v>50</v>
      </c>
      <c r="Q82" s="235">
        <v>100</v>
      </c>
    </row>
    <row r="83" spans="1:17" ht="15" customHeight="1" x14ac:dyDescent="0.2">
      <c r="A83" s="944"/>
      <c r="B83" s="938"/>
      <c r="C83" s="48"/>
      <c r="D83" s="931"/>
      <c r="E83" s="1461"/>
      <c r="F83" s="744" t="s">
        <v>131</v>
      </c>
      <c r="G83" s="1678"/>
      <c r="H83" s="652"/>
      <c r="I83" s="933"/>
      <c r="J83" s="871"/>
      <c r="K83" s="945"/>
      <c r="L83" s="946"/>
      <c r="M83" s="937"/>
      <c r="N83" s="483"/>
      <c r="O83" s="318"/>
      <c r="P83" s="947"/>
      <c r="Q83" s="644"/>
    </row>
    <row r="84" spans="1:17" ht="15" customHeight="1" x14ac:dyDescent="0.2">
      <c r="A84" s="627"/>
      <c r="B84" s="625"/>
      <c r="C84" s="48"/>
      <c r="D84" s="793"/>
      <c r="E84" s="1461"/>
      <c r="F84" s="130" t="s">
        <v>277</v>
      </c>
      <c r="G84" s="1678"/>
      <c r="H84" s="617" t="s">
        <v>64</v>
      </c>
      <c r="I84" s="674"/>
      <c r="J84" s="894">
        <v>500</v>
      </c>
      <c r="K84" s="895">
        <v>1744.2</v>
      </c>
      <c r="L84" s="896">
        <v>2547</v>
      </c>
      <c r="M84" s="404"/>
      <c r="N84" s="483"/>
      <c r="O84" s="324"/>
      <c r="P84" s="646"/>
      <c r="Q84" s="644"/>
    </row>
    <row r="85" spans="1:17" ht="15" customHeight="1" x14ac:dyDescent="0.2">
      <c r="A85" s="278"/>
      <c r="B85" s="275"/>
      <c r="C85" s="48"/>
      <c r="D85" s="105"/>
      <c r="E85" s="1552"/>
      <c r="F85" s="799" t="s">
        <v>148</v>
      </c>
      <c r="G85" s="1679"/>
      <c r="H85" s="893"/>
      <c r="I85" s="168"/>
      <c r="J85" s="229"/>
      <c r="K85" s="304"/>
      <c r="L85" s="897"/>
      <c r="M85" s="168"/>
      <c r="N85" s="168"/>
      <c r="P85" s="141"/>
      <c r="Q85" s="243"/>
    </row>
    <row r="86" spans="1:17" ht="20.85" customHeight="1" x14ac:dyDescent="0.2">
      <c r="A86" s="200"/>
      <c r="B86" s="195"/>
      <c r="C86" s="50"/>
      <c r="D86" s="276" t="s">
        <v>138</v>
      </c>
      <c r="E86" s="1460"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461"/>
      <c r="F87" s="693" t="s">
        <v>148</v>
      </c>
      <c r="G87" s="1678" t="s">
        <v>142</v>
      </c>
      <c r="H87" s="652" t="s">
        <v>48</v>
      </c>
      <c r="I87" s="140"/>
      <c r="J87" s="124">
        <v>5.5</v>
      </c>
      <c r="K87" s="162"/>
      <c r="L87" s="124"/>
      <c r="M87" s="1551" t="s">
        <v>307</v>
      </c>
      <c r="N87" s="86"/>
      <c r="O87" s="298">
        <v>50</v>
      </c>
      <c r="P87" s="305">
        <v>100</v>
      </c>
      <c r="Q87" s="86"/>
    </row>
    <row r="88" spans="1:17" ht="22.35" customHeight="1" x14ac:dyDescent="0.2">
      <c r="A88" s="200"/>
      <c r="B88" s="195"/>
      <c r="C88" s="50"/>
      <c r="D88" s="133"/>
      <c r="E88" s="1462"/>
      <c r="F88" s="283" t="s">
        <v>279</v>
      </c>
      <c r="G88" s="1679"/>
      <c r="H88" s="60" t="s">
        <v>96</v>
      </c>
      <c r="I88" s="77"/>
      <c r="J88" s="632">
        <v>79.2</v>
      </c>
      <c r="K88" s="355">
        <v>79.2</v>
      </c>
      <c r="L88" s="634"/>
      <c r="M88" s="1459"/>
      <c r="N88" s="87"/>
      <c r="O88" s="301"/>
      <c r="P88" s="309"/>
      <c r="Q88" s="87"/>
    </row>
    <row r="89" spans="1:17" ht="15.6" customHeight="1" x14ac:dyDescent="0.2">
      <c r="A89" s="539"/>
      <c r="B89" s="537"/>
      <c r="C89" s="50"/>
      <c r="D89" s="792" t="s">
        <v>139</v>
      </c>
      <c r="E89" s="1460" t="s">
        <v>276</v>
      </c>
      <c r="F89" s="129" t="s">
        <v>40</v>
      </c>
      <c r="G89" s="1677"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461"/>
      <c r="F90" s="130" t="s">
        <v>277</v>
      </c>
      <c r="G90" s="1678"/>
      <c r="H90" s="674" t="s">
        <v>21</v>
      </c>
      <c r="I90" s="18"/>
      <c r="J90" s="350">
        <v>87.4</v>
      </c>
      <c r="K90" s="582"/>
      <c r="L90" s="578"/>
      <c r="M90" s="1551" t="s">
        <v>307</v>
      </c>
      <c r="N90" s="86"/>
      <c r="O90" s="298">
        <v>100</v>
      </c>
      <c r="P90" s="550"/>
      <c r="Q90" s="86"/>
    </row>
    <row r="91" spans="1:17" ht="26.1" customHeight="1" x14ac:dyDescent="0.2">
      <c r="A91" s="539"/>
      <c r="B91" s="537"/>
      <c r="C91" s="50"/>
      <c r="D91" s="133"/>
      <c r="E91" s="1462"/>
      <c r="F91" s="798" t="s">
        <v>148</v>
      </c>
      <c r="G91" s="1679"/>
      <c r="H91" s="60"/>
      <c r="I91" s="77"/>
      <c r="J91" s="109"/>
      <c r="K91" s="580"/>
      <c r="L91" s="579"/>
      <c r="M91" s="1459"/>
      <c r="N91" s="87"/>
      <c r="O91" s="301"/>
      <c r="P91" s="551"/>
      <c r="Q91" s="87"/>
    </row>
    <row r="92" spans="1:17" ht="17.25" customHeight="1" x14ac:dyDescent="0.2">
      <c r="A92" s="194"/>
      <c r="B92" s="201"/>
      <c r="C92" s="48"/>
      <c r="D92" s="197" t="s">
        <v>140</v>
      </c>
      <c r="E92" s="1498" t="s">
        <v>330</v>
      </c>
      <c r="F92" s="56" t="s">
        <v>98</v>
      </c>
      <c r="G92" s="1685"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499"/>
      <c r="F93" s="940" t="s">
        <v>148</v>
      </c>
      <c r="G93" s="1686"/>
      <c r="H93" s="16" t="s">
        <v>21</v>
      </c>
      <c r="I93" s="18"/>
      <c r="J93" s="350"/>
      <c r="K93" s="121">
        <v>500</v>
      </c>
      <c r="L93" s="23">
        <v>600</v>
      </c>
      <c r="M93" s="622" t="s">
        <v>307</v>
      </c>
      <c r="N93" s="513"/>
      <c r="O93" s="298">
        <v>1</v>
      </c>
      <c r="P93" s="305">
        <v>33</v>
      </c>
      <c r="Q93" s="86">
        <v>60</v>
      </c>
    </row>
    <row r="94" spans="1:17" ht="17.25" customHeight="1" x14ac:dyDescent="0.2">
      <c r="A94" s="934"/>
      <c r="B94" s="935"/>
      <c r="C94" s="48"/>
      <c r="D94" s="931"/>
      <c r="E94" s="1499"/>
      <c r="F94" s="948" t="s">
        <v>40</v>
      </c>
      <c r="G94" s="1686"/>
      <c r="H94" s="16"/>
      <c r="I94" s="16"/>
      <c r="J94" s="124"/>
      <c r="K94" s="162"/>
      <c r="L94" s="23"/>
      <c r="M94" s="936"/>
      <c r="N94" s="86"/>
      <c r="O94" s="298"/>
      <c r="P94" s="305"/>
      <c r="Q94" s="86"/>
    </row>
    <row r="95" spans="1:17" ht="18" customHeight="1" x14ac:dyDescent="0.2">
      <c r="A95" s="194"/>
      <c r="B95" s="201"/>
      <c r="C95" s="47"/>
      <c r="D95" s="106"/>
      <c r="E95" s="1544"/>
      <c r="F95" s="747" t="s">
        <v>279</v>
      </c>
      <c r="G95" s="1686"/>
      <c r="H95" s="77"/>
      <c r="I95" s="443"/>
      <c r="J95" s="328"/>
      <c r="K95" s="329"/>
      <c r="L95" s="117"/>
      <c r="M95" s="411"/>
      <c r="N95" s="87"/>
      <c r="O95" s="301"/>
      <c r="P95" s="309"/>
      <c r="Q95" s="87"/>
    </row>
    <row r="96" spans="1:17" ht="17.850000000000001" customHeight="1" x14ac:dyDescent="0.2">
      <c r="A96" s="261"/>
      <c r="B96" s="264"/>
      <c r="C96" s="47"/>
      <c r="D96" s="1674" t="s">
        <v>152</v>
      </c>
      <c r="E96" s="1545" t="s">
        <v>236</v>
      </c>
      <c r="F96" s="268" t="s">
        <v>148</v>
      </c>
      <c r="G96" s="1686"/>
      <c r="H96" s="435" t="s">
        <v>48</v>
      </c>
      <c r="I96" s="435">
        <v>5</v>
      </c>
      <c r="J96" s="455">
        <v>2.5</v>
      </c>
      <c r="K96" s="137"/>
      <c r="L96" s="583"/>
      <c r="M96" s="403" t="s">
        <v>39</v>
      </c>
      <c r="N96" s="477">
        <v>1</v>
      </c>
      <c r="O96" s="485"/>
      <c r="P96" s="308"/>
      <c r="Q96" s="236"/>
    </row>
    <row r="97" spans="1:17" ht="17.850000000000001" customHeight="1" x14ac:dyDescent="0.2">
      <c r="A97" s="772"/>
      <c r="B97" s="777"/>
      <c r="C97" s="47"/>
      <c r="D97" s="1675"/>
      <c r="E97" s="1546"/>
      <c r="F97" s="943" t="s">
        <v>40</v>
      </c>
      <c r="G97" s="1686"/>
      <c r="H97" s="167" t="s">
        <v>328</v>
      </c>
      <c r="I97" s="16"/>
      <c r="J97" s="366">
        <v>255</v>
      </c>
      <c r="K97" s="295"/>
      <c r="L97" s="589"/>
      <c r="M97" s="454" t="s">
        <v>307</v>
      </c>
      <c r="N97" s="741"/>
      <c r="O97" s="298">
        <v>100</v>
      </c>
      <c r="P97" s="338"/>
      <c r="Q97" s="86"/>
    </row>
    <row r="98" spans="1:17" ht="17.850000000000001" customHeight="1" x14ac:dyDescent="0.2">
      <c r="A98" s="274"/>
      <c r="B98" s="275"/>
      <c r="C98" s="47"/>
      <c r="D98" s="1676"/>
      <c r="E98" s="1547"/>
      <c r="F98" s="283" t="s">
        <v>279</v>
      </c>
      <c r="G98" s="1686"/>
      <c r="H98" s="167" t="s">
        <v>234</v>
      </c>
      <c r="I98" s="222"/>
      <c r="J98" s="124">
        <v>100</v>
      </c>
      <c r="K98" s="296"/>
      <c r="L98" s="634"/>
      <c r="N98" s="478"/>
      <c r="O98" s="228"/>
      <c r="P98" s="309"/>
      <c r="Q98" s="86"/>
    </row>
    <row r="99" spans="1:17" ht="28.35" customHeight="1" x14ac:dyDescent="0.2">
      <c r="A99" s="274"/>
      <c r="B99" s="275"/>
      <c r="C99" s="47"/>
      <c r="D99" s="793" t="s">
        <v>153</v>
      </c>
      <c r="E99" s="1460" t="s">
        <v>254</v>
      </c>
      <c r="F99" s="797" t="s">
        <v>277</v>
      </c>
      <c r="G99" s="1686"/>
      <c r="H99" s="76" t="s">
        <v>21</v>
      </c>
      <c r="I99" s="76"/>
      <c r="J99" s="311">
        <v>125</v>
      </c>
      <c r="K99" s="111"/>
      <c r="L99" s="312"/>
      <c r="M99" s="419" t="s">
        <v>307</v>
      </c>
      <c r="N99" s="484"/>
      <c r="O99" s="300">
        <v>100</v>
      </c>
      <c r="P99" s="308"/>
      <c r="Q99" s="235"/>
    </row>
    <row r="100" spans="1:17" ht="28.35" customHeight="1" x14ac:dyDescent="0.2">
      <c r="A100" s="735"/>
      <c r="B100" s="738"/>
      <c r="C100" s="47"/>
      <c r="D100" s="794"/>
      <c r="E100" s="1462"/>
      <c r="F100" s="802"/>
      <c r="G100" s="1686"/>
      <c r="H100" s="77"/>
      <c r="I100" s="16"/>
      <c r="J100" s="124"/>
      <c r="K100" s="296"/>
      <c r="L100" s="15"/>
      <c r="M100" s="404"/>
      <c r="N100" s="484"/>
      <c r="O100" s="301"/>
      <c r="P100" s="309"/>
      <c r="Q100" s="86"/>
    </row>
    <row r="101" spans="1:17" ht="16.5" customHeight="1" x14ac:dyDescent="0.2">
      <c r="A101" s="194"/>
      <c r="B101" s="195"/>
      <c r="C101" s="47"/>
      <c r="D101" s="262" t="s">
        <v>154</v>
      </c>
      <c r="E101" s="1498" t="s">
        <v>410</v>
      </c>
      <c r="F101" s="153" t="s">
        <v>279</v>
      </c>
      <c r="G101" s="1686"/>
      <c r="H101" s="76" t="s">
        <v>21</v>
      </c>
      <c r="I101" s="76">
        <f>28-0.9</f>
        <v>27.1</v>
      </c>
      <c r="J101" s="455">
        <v>10.1</v>
      </c>
      <c r="K101" s="111">
        <v>28</v>
      </c>
      <c r="L101" s="583">
        <v>28</v>
      </c>
      <c r="M101" s="1458" t="s">
        <v>75</v>
      </c>
      <c r="N101" s="85">
        <v>100</v>
      </c>
      <c r="O101" s="300">
        <v>100</v>
      </c>
      <c r="P101" s="308">
        <v>100</v>
      </c>
      <c r="Q101" s="85">
        <v>100</v>
      </c>
    </row>
    <row r="102" spans="1:17" ht="16.5" customHeight="1" x14ac:dyDescent="0.2">
      <c r="A102" s="194"/>
      <c r="B102" s="195"/>
      <c r="C102" s="47"/>
      <c r="D102" s="105"/>
      <c r="E102" s="1539"/>
      <c r="F102" s="157"/>
      <c r="G102" s="1686"/>
      <c r="H102" s="652" t="s">
        <v>48</v>
      </c>
      <c r="I102" s="167"/>
      <c r="J102" s="124">
        <v>12.3</v>
      </c>
      <c r="K102" s="295"/>
      <c r="L102" s="589"/>
      <c r="M102" s="1495"/>
      <c r="N102" s="86"/>
      <c r="O102" s="298"/>
      <c r="P102" s="305"/>
      <c r="Q102" s="86"/>
    </row>
    <row r="103" spans="1:17" s="6" customFormat="1" ht="23.85" customHeight="1" x14ac:dyDescent="0.2">
      <c r="A103" s="194"/>
      <c r="B103" s="195"/>
      <c r="C103" s="196"/>
      <c r="D103" s="106"/>
      <c r="E103" s="1548"/>
      <c r="F103" s="159"/>
      <c r="G103" s="1687"/>
      <c r="H103" s="167" t="s">
        <v>234</v>
      </c>
      <c r="I103" s="444"/>
      <c r="J103" s="785">
        <v>5.6</v>
      </c>
      <c r="K103" s="330"/>
      <c r="L103" s="118"/>
      <c r="M103" s="1459"/>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680"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681"/>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681"/>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681"/>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681"/>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681"/>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681"/>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681"/>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681"/>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681"/>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681"/>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681"/>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681"/>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681"/>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681"/>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681"/>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681"/>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681"/>
      <c r="H122" s="16"/>
      <c r="I122" s="16"/>
      <c r="J122" s="294"/>
      <c r="K122" s="162"/>
      <c r="L122" s="445"/>
      <c r="M122" s="420"/>
      <c r="N122" s="553"/>
      <c r="O122" s="298"/>
      <c r="P122" s="305"/>
      <c r="Q122" s="445"/>
    </row>
    <row r="123" spans="1:17" ht="27.6" customHeight="1" x14ac:dyDescent="0.2">
      <c r="A123" s="194"/>
      <c r="B123" s="201"/>
      <c r="C123" s="48"/>
      <c r="D123" s="197" t="s">
        <v>334</v>
      </c>
      <c r="E123" s="1540"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541"/>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541"/>
      <c r="F125" s="749" t="s">
        <v>148</v>
      </c>
      <c r="G125" s="204"/>
      <c r="H125" s="77"/>
      <c r="I125" s="16"/>
      <c r="J125" s="124"/>
      <c r="K125" s="162"/>
      <c r="L125" s="23"/>
      <c r="M125" s="423" t="s">
        <v>52</v>
      </c>
      <c r="N125" s="564">
        <v>1.3</v>
      </c>
      <c r="O125" s="571">
        <v>1.3</v>
      </c>
      <c r="P125" s="572">
        <v>1.3</v>
      </c>
      <c r="Q125" s="573">
        <v>1.3</v>
      </c>
    </row>
    <row r="126" spans="1:17" ht="15" customHeight="1" x14ac:dyDescent="0.2">
      <c r="A126" s="1542"/>
      <c r="B126" s="1497"/>
      <c r="C126" s="1543"/>
      <c r="D126" s="197" t="s">
        <v>155</v>
      </c>
      <c r="E126" s="1460" t="s">
        <v>43</v>
      </c>
      <c r="F126" s="211" t="s">
        <v>224</v>
      </c>
      <c r="G126" s="82"/>
      <c r="H126" s="16" t="s">
        <v>21</v>
      </c>
      <c r="I126" s="76">
        <f>400-13.7+150</f>
        <v>536.29999999999995</v>
      </c>
      <c r="J126" s="113">
        <v>500</v>
      </c>
      <c r="K126" s="111">
        <v>500</v>
      </c>
      <c r="L126" s="310">
        <v>500</v>
      </c>
      <c r="M126" s="1458" t="s">
        <v>108</v>
      </c>
      <c r="N126" s="249">
        <v>2.2999999999999998</v>
      </c>
      <c r="O126" s="365">
        <v>2.5</v>
      </c>
      <c r="P126" s="563">
        <v>2.5</v>
      </c>
      <c r="Q126" s="249">
        <v>2.5</v>
      </c>
    </row>
    <row r="127" spans="1:17" ht="15" customHeight="1" x14ac:dyDescent="0.2">
      <c r="A127" s="1542"/>
      <c r="B127" s="1497"/>
      <c r="C127" s="1543"/>
      <c r="D127" s="737"/>
      <c r="E127" s="1461"/>
      <c r="F127" s="749" t="s">
        <v>148</v>
      </c>
      <c r="G127" s="82"/>
      <c r="H127" s="16"/>
      <c r="I127" s="16"/>
      <c r="J127" s="124"/>
      <c r="K127" s="162"/>
      <c r="L127" s="23"/>
      <c r="M127" s="1495"/>
      <c r="N127" s="505"/>
      <c r="O127" s="504"/>
      <c r="P127" s="748"/>
      <c r="Q127" s="505"/>
    </row>
    <row r="128" spans="1:17" ht="14.25" customHeight="1" x14ac:dyDescent="0.2">
      <c r="A128" s="1542"/>
      <c r="B128" s="1497"/>
      <c r="C128" s="1543"/>
      <c r="D128" s="106"/>
      <c r="E128" s="1462"/>
      <c r="F128" s="581" t="s">
        <v>279</v>
      </c>
      <c r="G128" s="82"/>
      <c r="H128" s="55"/>
      <c r="I128" s="55"/>
      <c r="J128" s="343"/>
      <c r="K128" s="344"/>
      <c r="L128" s="120"/>
      <c r="M128" s="1459"/>
      <c r="N128" s="342"/>
      <c r="O128" s="313"/>
      <c r="P128" s="109"/>
      <c r="Q128" s="342"/>
    </row>
    <row r="129" spans="1:17" ht="15.75" customHeight="1" x14ac:dyDescent="0.2">
      <c r="A129" s="1542"/>
      <c r="B129" s="1497"/>
      <c r="C129" s="1543"/>
      <c r="D129" s="1674" t="s">
        <v>156</v>
      </c>
      <c r="E129" s="1691"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542"/>
      <c r="B130" s="1497"/>
      <c r="C130" s="1543"/>
      <c r="D130" s="1675"/>
      <c r="E130" s="1692"/>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542"/>
      <c r="B131" s="1497"/>
      <c r="C131" s="1543"/>
      <c r="D131" s="1675"/>
      <c r="E131" s="1693"/>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553" t="s">
        <v>427</v>
      </c>
      <c r="F132" s="153" t="s">
        <v>279</v>
      </c>
      <c r="G132" s="191"/>
      <c r="H132" s="76" t="s">
        <v>21</v>
      </c>
      <c r="I132" s="76">
        <v>40</v>
      </c>
      <c r="J132" s="113">
        <f>543-443</f>
        <v>100</v>
      </c>
      <c r="K132" s="111">
        <v>141</v>
      </c>
      <c r="L132" s="114">
        <v>142</v>
      </c>
      <c r="M132" s="1458" t="s">
        <v>80</v>
      </c>
      <c r="N132" s="85">
        <v>1</v>
      </c>
      <c r="O132" s="791">
        <v>1</v>
      </c>
      <c r="P132" s="308">
        <v>1</v>
      </c>
      <c r="Q132" s="235">
        <v>1</v>
      </c>
    </row>
    <row r="133" spans="1:17" ht="16.5" customHeight="1" x14ac:dyDescent="0.2">
      <c r="A133" s="194"/>
      <c r="B133" s="201"/>
      <c r="C133" s="196"/>
      <c r="D133" s="105"/>
      <c r="E133" s="1553"/>
      <c r="F133" s="749" t="s">
        <v>148</v>
      </c>
      <c r="G133" s="191"/>
      <c r="H133" s="77"/>
      <c r="I133" s="77"/>
      <c r="J133" s="109"/>
      <c r="K133" s="296"/>
      <c r="L133" s="28"/>
      <c r="M133" s="1459"/>
      <c r="N133" s="87"/>
      <c r="O133" s="301"/>
      <c r="P133" s="348"/>
      <c r="Q133" s="87"/>
    </row>
    <row r="134" spans="1:17" ht="15" customHeight="1" x14ac:dyDescent="0.2">
      <c r="A134" s="200"/>
      <c r="B134" s="201"/>
      <c r="C134" s="50"/>
      <c r="D134" s="197" t="s">
        <v>158</v>
      </c>
      <c r="E134" s="1460" t="s">
        <v>33</v>
      </c>
      <c r="F134" s="153" t="s">
        <v>279</v>
      </c>
      <c r="G134" s="83"/>
      <c r="H134" s="677" t="s">
        <v>64</v>
      </c>
      <c r="I134" s="435">
        <v>110</v>
      </c>
      <c r="J134" s="124">
        <v>121</v>
      </c>
      <c r="K134" s="137">
        <v>121</v>
      </c>
      <c r="L134" s="583">
        <v>121</v>
      </c>
      <c r="M134" s="1458" t="s">
        <v>103</v>
      </c>
      <c r="N134" s="85">
        <v>15</v>
      </c>
      <c r="O134" s="300">
        <v>17</v>
      </c>
      <c r="P134" s="347">
        <v>17</v>
      </c>
      <c r="Q134" s="85">
        <v>17</v>
      </c>
    </row>
    <row r="135" spans="1:17" ht="16.5" customHeight="1" x14ac:dyDescent="0.2">
      <c r="A135" s="200"/>
      <c r="B135" s="201"/>
      <c r="C135" s="50"/>
      <c r="D135" s="105"/>
      <c r="E135" s="1461"/>
      <c r="F135" s="149"/>
      <c r="G135" s="191"/>
      <c r="H135" s="222" t="s">
        <v>21</v>
      </c>
      <c r="I135" s="16">
        <v>83.4</v>
      </c>
      <c r="J135" s="632">
        <v>108.4</v>
      </c>
      <c r="K135" s="162">
        <v>108.4</v>
      </c>
      <c r="L135" s="23">
        <v>108.4</v>
      </c>
      <c r="M135" s="1459"/>
      <c r="N135" s="87"/>
      <c r="O135" s="301"/>
      <c r="P135" s="348"/>
      <c r="Q135" s="87"/>
    </row>
    <row r="136" spans="1:17" ht="27" customHeight="1" x14ac:dyDescent="0.2">
      <c r="A136" s="200"/>
      <c r="B136" s="201"/>
      <c r="C136" s="50"/>
      <c r="D136" s="1674" t="s">
        <v>159</v>
      </c>
      <c r="E136" s="1654" t="s">
        <v>227</v>
      </c>
      <c r="F136" s="995"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676"/>
      <c r="E137" s="1689"/>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460" t="s">
        <v>162</v>
      </c>
      <c r="F138" s="56" t="s">
        <v>279</v>
      </c>
      <c r="G138" s="65"/>
      <c r="H138" s="880" t="s">
        <v>21</v>
      </c>
      <c r="I138" s="76">
        <f>300-150+187.5</f>
        <v>337.5</v>
      </c>
      <c r="J138" s="455">
        <v>58.3</v>
      </c>
      <c r="K138" s="162"/>
      <c r="L138" s="583"/>
      <c r="M138" s="1463" t="s">
        <v>123</v>
      </c>
      <c r="N138" s="108">
        <v>80</v>
      </c>
      <c r="O138" s="300">
        <v>100</v>
      </c>
      <c r="P138" s="308"/>
      <c r="Q138" s="108"/>
    </row>
    <row r="139" spans="1:17" ht="15" customHeight="1" x14ac:dyDescent="0.2">
      <c r="A139" s="882"/>
      <c r="B139" s="881"/>
      <c r="C139" s="47"/>
      <c r="D139" s="879"/>
      <c r="E139" s="1462"/>
      <c r="F139" s="941" t="s">
        <v>40</v>
      </c>
      <c r="G139" s="65"/>
      <c r="H139" s="708" t="s">
        <v>48</v>
      </c>
      <c r="I139" s="222"/>
      <c r="J139" s="124">
        <v>63.7</v>
      </c>
      <c r="K139" s="355"/>
      <c r="L139" s="23"/>
      <c r="M139" s="1464"/>
      <c r="N139" s="478"/>
      <c r="O139" s="301"/>
      <c r="P139" s="305"/>
      <c r="Q139" s="243"/>
    </row>
    <row r="140" spans="1:17" ht="14.25" customHeight="1" x14ac:dyDescent="0.2">
      <c r="A140" s="200"/>
      <c r="B140" s="195"/>
      <c r="C140" s="47"/>
      <c r="D140" s="1674" t="s">
        <v>228</v>
      </c>
      <c r="E140" s="1460"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676"/>
      <c r="E141" s="1462"/>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460" t="s">
        <v>209</v>
      </c>
      <c r="F142" s="56" t="s">
        <v>40</v>
      </c>
      <c r="G142" s="1685"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461"/>
      <c r="F143" s="796" t="s">
        <v>148</v>
      </c>
      <c r="G143" s="1686"/>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461"/>
      <c r="F144" s="803" t="s">
        <v>277</v>
      </c>
      <c r="G144" s="1686"/>
      <c r="I144" s="832"/>
      <c r="J144" s="832"/>
      <c r="K144" s="162"/>
      <c r="L144" s="242"/>
      <c r="M144" s="168"/>
      <c r="O144" s="645"/>
      <c r="P144" s="604"/>
      <c r="Q144" s="243"/>
    </row>
    <row r="145" spans="1:17" ht="18" customHeight="1" x14ac:dyDescent="0.2">
      <c r="A145" s="200"/>
      <c r="B145" s="195"/>
      <c r="C145" s="47"/>
      <c r="D145" s="516" t="s">
        <v>255</v>
      </c>
      <c r="E145" s="1460"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461"/>
      <c r="F146" s="750" t="s">
        <v>148</v>
      </c>
      <c r="G146" s="618"/>
      <c r="H146" s="154" t="s">
        <v>64</v>
      </c>
      <c r="I146" s="16"/>
      <c r="J146" s="366">
        <v>100</v>
      </c>
      <c r="K146" s="295">
        <v>200</v>
      </c>
      <c r="L146" s="445">
        <v>600</v>
      </c>
      <c r="M146" s="442" t="s">
        <v>307</v>
      </c>
      <c r="N146" s="670"/>
      <c r="O146" s="671">
        <v>5</v>
      </c>
      <c r="P146" s="672">
        <v>40</v>
      </c>
      <c r="Q146" s="673">
        <v>100</v>
      </c>
    </row>
    <row r="147" spans="1:17" ht="98.85" customHeight="1" x14ac:dyDescent="0.2">
      <c r="A147" s="521"/>
      <c r="B147" s="519"/>
      <c r="C147" s="47"/>
      <c r="D147" s="517"/>
      <c r="E147" s="1462"/>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741" t="s">
        <v>219</v>
      </c>
      <c r="F149" s="212"/>
      <c r="G149" s="1465"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461"/>
      <c r="F150" s="523"/>
      <c r="G150" s="1686"/>
      <c r="H150" s="652" t="s">
        <v>21</v>
      </c>
      <c r="I150" s="16">
        <f>65-65</f>
        <v>0</v>
      </c>
      <c r="J150" s="366"/>
      <c r="K150" s="295"/>
      <c r="L150" s="588"/>
      <c r="M150" s="438"/>
      <c r="N150" s="86"/>
      <c r="O150" s="298"/>
      <c r="P150" s="305"/>
      <c r="Q150" s="86"/>
    </row>
    <row r="151" spans="1:17" ht="22.35" customHeight="1" x14ac:dyDescent="0.2">
      <c r="A151" s="200"/>
      <c r="B151" s="195"/>
      <c r="C151" s="47"/>
      <c r="D151" s="198"/>
      <c r="E151" s="1690"/>
      <c r="F151" s="212"/>
      <c r="G151" s="1466"/>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741" t="s">
        <v>220</v>
      </c>
      <c r="F152" s="212"/>
      <c r="G152" s="1465"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461"/>
      <c r="F153" s="212"/>
      <c r="G153" s="1686"/>
      <c r="H153" s="652" t="s">
        <v>48</v>
      </c>
      <c r="I153" s="167">
        <f>69.6-24.2</f>
        <v>45.4</v>
      </c>
      <c r="J153" s="366"/>
      <c r="K153" s="295"/>
      <c r="L153" s="589"/>
      <c r="M153" s="440"/>
      <c r="N153" s="86"/>
      <c r="O153" s="298"/>
      <c r="P153" s="305"/>
      <c r="Q153" s="86"/>
    </row>
    <row r="154" spans="1:17" ht="41.1" customHeight="1" x14ac:dyDescent="0.2">
      <c r="A154" s="200"/>
      <c r="B154" s="195"/>
      <c r="C154" s="47"/>
      <c r="D154" s="198"/>
      <c r="E154" s="1461"/>
      <c r="F154" s="283"/>
      <c r="G154" s="208" t="s">
        <v>142</v>
      </c>
      <c r="H154" s="221" t="s">
        <v>48</v>
      </c>
      <c r="I154" s="222">
        <v>8</v>
      </c>
      <c r="J154" s="434"/>
      <c r="K154" s="355"/>
      <c r="L154" s="353"/>
      <c r="M154" s="441" t="s">
        <v>222</v>
      </c>
      <c r="N154" s="239">
        <v>100</v>
      </c>
      <c r="O154" s="333"/>
      <c r="P154" s="339"/>
      <c r="Q154" s="239"/>
    </row>
    <row r="155" spans="1:17" ht="17.850000000000001" customHeight="1" x14ac:dyDescent="0.2">
      <c r="A155" s="200"/>
      <c r="B155" s="279"/>
      <c r="C155" s="220"/>
      <c r="D155" s="197" t="s">
        <v>257</v>
      </c>
      <c r="E155" s="188" t="s">
        <v>229</v>
      </c>
      <c r="F155" s="693" t="s">
        <v>148</v>
      </c>
      <c r="G155" s="1685"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686"/>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686"/>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686"/>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686"/>
      <c r="H159" s="652" t="s">
        <v>64</v>
      </c>
      <c r="I159" s="18"/>
      <c r="J159" s="183">
        <v>320</v>
      </c>
      <c r="K159" s="121"/>
      <c r="L159" s="678"/>
      <c r="M159" s="442" t="s">
        <v>307</v>
      </c>
      <c r="N159" s="492"/>
      <c r="O159" s="491">
        <v>100</v>
      </c>
      <c r="P159" s="490"/>
      <c r="Q159" s="237"/>
    </row>
    <row r="160" spans="1:17" ht="28.35" customHeight="1" x14ac:dyDescent="0.2">
      <c r="A160" s="200"/>
      <c r="B160" s="279"/>
      <c r="C160" s="220"/>
      <c r="D160" s="198"/>
      <c r="E160" s="806" t="s">
        <v>264</v>
      </c>
      <c r="F160" s="798" t="s">
        <v>277</v>
      </c>
      <c r="G160" s="1686"/>
      <c r="H160" s="652" t="s">
        <v>64</v>
      </c>
      <c r="I160" s="643"/>
      <c r="J160" s="434"/>
      <c r="K160" s="355">
        <v>210</v>
      </c>
      <c r="L160" s="353"/>
      <c r="M160" s="442" t="s">
        <v>307</v>
      </c>
      <c r="N160" s="493"/>
      <c r="O160" s="481"/>
      <c r="P160" s="479">
        <v>100</v>
      </c>
      <c r="Q160" s="239"/>
    </row>
    <row r="161" spans="1:17" ht="15" customHeight="1" x14ac:dyDescent="0.2">
      <c r="A161" s="200"/>
      <c r="B161" s="279"/>
      <c r="C161" s="220"/>
      <c r="D161" s="1682" t="s">
        <v>258</v>
      </c>
      <c r="E161" s="1460" t="s">
        <v>232</v>
      </c>
      <c r="F161" s="211" t="s">
        <v>279</v>
      </c>
      <c r="G161" s="1686"/>
      <c r="H161" s="59" t="s">
        <v>64</v>
      </c>
      <c r="I161" s="16">
        <v>3.5</v>
      </c>
      <c r="J161" s="124"/>
      <c r="K161" s="162"/>
      <c r="L161" s="312"/>
      <c r="M161" s="731" t="s">
        <v>61</v>
      </c>
      <c r="N161" s="545">
        <v>1</v>
      </c>
      <c r="O161" s="300"/>
      <c r="P161" s="308"/>
      <c r="Q161" s="85"/>
    </row>
    <row r="162" spans="1:17" ht="15" customHeight="1" x14ac:dyDescent="0.2">
      <c r="A162" s="729"/>
      <c r="B162" s="730"/>
      <c r="C162" s="220"/>
      <c r="D162" s="1683"/>
      <c r="E162" s="1461"/>
      <c r="F162" s="142" t="s">
        <v>148</v>
      </c>
      <c r="G162" s="1686"/>
      <c r="H162" s="154"/>
      <c r="I162" s="16"/>
      <c r="J162" s="124"/>
      <c r="K162" s="162"/>
      <c r="L162" s="633"/>
      <c r="M162" s="732"/>
      <c r="N162" s="741"/>
      <c r="O162" s="298"/>
      <c r="P162" s="305"/>
      <c r="Q162" s="86"/>
    </row>
    <row r="163" spans="1:17" ht="15" customHeight="1" x14ac:dyDescent="0.2">
      <c r="A163" s="278"/>
      <c r="B163" s="279"/>
      <c r="C163" s="220"/>
      <c r="D163" s="1684"/>
      <c r="E163" s="1462"/>
      <c r="F163" s="142" t="s">
        <v>40</v>
      </c>
      <c r="G163" s="1687"/>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682" t="s">
        <v>291</v>
      </c>
      <c r="E164" s="1460" t="s">
        <v>265</v>
      </c>
      <c r="F164" s="56" t="s">
        <v>40</v>
      </c>
      <c r="G164" s="1685"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683"/>
      <c r="E165" s="1461"/>
      <c r="F165" s="142" t="s">
        <v>277</v>
      </c>
      <c r="G165" s="1686"/>
      <c r="H165" s="139" t="s">
        <v>64</v>
      </c>
      <c r="I165" s="18"/>
      <c r="J165" s="350">
        <v>200</v>
      </c>
      <c r="K165" s="162">
        <v>800</v>
      </c>
      <c r="L165" s="445"/>
      <c r="M165" s="405"/>
      <c r="N165" s="484"/>
      <c r="O165" s="298"/>
      <c r="P165" s="305"/>
      <c r="Q165" s="86"/>
    </row>
    <row r="166" spans="1:17" ht="15" customHeight="1" x14ac:dyDescent="0.2">
      <c r="A166" s="278"/>
      <c r="B166" s="279"/>
      <c r="C166" s="220"/>
      <c r="D166" s="1688"/>
      <c r="E166" s="1461"/>
      <c r="F166" s="807" t="s">
        <v>148</v>
      </c>
      <c r="G166" s="1686"/>
      <c r="H166" s="168"/>
      <c r="I166" s="168"/>
      <c r="J166" s="1"/>
      <c r="K166" s="141"/>
      <c r="L166" s="242"/>
      <c r="M166" s="409"/>
      <c r="N166" s="484"/>
      <c r="O166" s="298"/>
      <c r="P166" s="309"/>
      <c r="Q166" s="243"/>
    </row>
    <row r="167" spans="1:17" ht="15.6" customHeight="1" x14ac:dyDescent="0.2">
      <c r="A167" s="278"/>
      <c r="B167" s="279"/>
      <c r="C167" s="220"/>
      <c r="D167" s="1682" t="s">
        <v>267</v>
      </c>
      <c r="E167" s="1460"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688"/>
      <c r="E168" s="1462"/>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682" t="s">
        <v>292</v>
      </c>
      <c r="E169" s="1460"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683"/>
      <c r="E170" s="1461"/>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688"/>
      <c r="E171" s="1462"/>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498" t="s">
        <v>297</v>
      </c>
      <c r="F172" s="942" t="s">
        <v>40</v>
      </c>
      <c r="G172" s="1677"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544"/>
      <c r="F173" s="807" t="s">
        <v>277</v>
      </c>
      <c r="G173" s="1679"/>
      <c r="H173" s="77"/>
      <c r="I173" s="443"/>
      <c r="J173" s="328"/>
      <c r="K173" s="329"/>
      <c r="L173" s="117"/>
      <c r="M173" s="411"/>
      <c r="N173" s="87"/>
      <c r="O173" s="301"/>
      <c r="P173" s="309"/>
      <c r="Q173" s="87"/>
    </row>
    <row r="174" spans="1:17" ht="15" customHeight="1" x14ac:dyDescent="0.2">
      <c r="A174" s="619"/>
      <c r="B174" s="621"/>
      <c r="C174" s="48"/>
      <c r="D174" s="792" t="s">
        <v>296</v>
      </c>
      <c r="E174" s="1498" t="s">
        <v>294</v>
      </c>
      <c r="F174" s="942" t="s">
        <v>40</v>
      </c>
      <c r="G174" s="1677"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499"/>
      <c r="F175" s="796" t="s">
        <v>277</v>
      </c>
      <c r="G175" s="1678"/>
      <c r="H175" s="16" t="s">
        <v>328</v>
      </c>
      <c r="I175" s="16"/>
      <c r="J175" s="124">
        <v>20</v>
      </c>
      <c r="K175" s="121"/>
      <c r="L175" s="588"/>
      <c r="M175" s="405"/>
      <c r="N175" s="86"/>
      <c r="O175" s="298"/>
      <c r="P175" s="305"/>
      <c r="Q175" s="86"/>
    </row>
    <row r="176" spans="1:17" ht="15" customHeight="1" x14ac:dyDescent="0.2">
      <c r="A176" s="619"/>
      <c r="B176" s="621"/>
      <c r="C176" s="47"/>
      <c r="D176" s="106"/>
      <c r="E176" s="1544"/>
      <c r="F176" s="807" t="s">
        <v>148</v>
      </c>
      <c r="G176" s="1679"/>
      <c r="H176" s="77"/>
      <c r="I176" s="443"/>
      <c r="J176" s="328"/>
      <c r="K176" s="329"/>
      <c r="L176" s="117"/>
      <c r="M176" s="768"/>
      <c r="N176" s="478"/>
      <c r="O176" s="301"/>
      <c r="P176" s="309"/>
      <c r="Q176" s="87"/>
    </row>
    <row r="177" spans="1:19" ht="15" customHeight="1" x14ac:dyDescent="0.2">
      <c r="A177" s="619"/>
      <c r="B177" s="621"/>
      <c r="C177" s="48"/>
      <c r="D177" s="792" t="s">
        <v>298</v>
      </c>
      <c r="E177" s="1498" t="s">
        <v>295</v>
      </c>
      <c r="F177" s="942" t="s">
        <v>40</v>
      </c>
      <c r="G177" s="1677"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499"/>
      <c r="F178" s="796" t="s">
        <v>277</v>
      </c>
      <c r="G178" s="1678"/>
      <c r="H178" s="16" t="s">
        <v>328</v>
      </c>
      <c r="I178" s="18"/>
      <c r="J178" s="783">
        <v>50</v>
      </c>
      <c r="K178" s="121"/>
      <c r="L178" s="588"/>
      <c r="M178" s="405"/>
      <c r="N178" s="124"/>
      <c r="O178" s="298"/>
      <c r="P178" s="305"/>
      <c r="Q178" s="644"/>
    </row>
    <row r="179" spans="1:19" ht="15" customHeight="1" x14ac:dyDescent="0.2">
      <c r="A179" s="619"/>
      <c r="B179" s="621"/>
      <c r="C179" s="47"/>
      <c r="D179" s="106"/>
      <c r="E179" s="1544"/>
      <c r="F179" s="807" t="s">
        <v>148</v>
      </c>
      <c r="G179" s="1679"/>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498" t="s">
        <v>301</v>
      </c>
      <c r="F181" s="797" t="s">
        <v>322</v>
      </c>
      <c r="G181" s="616" t="s">
        <v>143</v>
      </c>
      <c r="H181" s="76" t="s">
        <v>100</v>
      </c>
      <c r="I181" s="16"/>
      <c r="J181" s="124">
        <v>109.4</v>
      </c>
      <c r="K181" s="162">
        <v>322.60000000000002</v>
      </c>
      <c r="L181" s="23"/>
      <c r="M181" s="622" t="s">
        <v>39</v>
      </c>
      <c r="N181" s="85"/>
      <c r="O181" s="300">
        <v>1</v>
      </c>
      <c r="P181" s="308"/>
      <c r="Q181" s="85"/>
    </row>
    <row r="182" spans="1:19" ht="26.85" customHeight="1" x14ac:dyDescent="0.2">
      <c r="A182" s="619"/>
      <c r="B182" s="621"/>
      <c r="C182" s="47"/>
      <c r="D182" s="105"/>
      <c r="E182" s="1499"/>
      <c r="F182" s="953" t="s">
        <v>40</v>
      </c>
      <c r="G182" s="1686" t="s">
        <v>142</v>
      </c>
      <c r="H182" s="16"/>
      <c r="I182" s="949"/>
      <c r="J182" s="950"/>
      <c r="K182" s="951"/>
      <c r="L182" s="952"/>
      <c r="M182" s="454" t="s">
        <v>200</v>
      </c>
      <c r="N182" s="513"/>
      <c r="O182" s="332"/>
      <c r="P182" s="338">
        <v>100</v>
      </c>
      <c r="Q182" s="244"/>
    </row>
    <row r="183" spans="1:19" ht="14.85" customHeight="1" x14ac:dyDescent="0.2">
      <c r="A183" s="934"/>
      <c r="B183" s="935"/>
      <c r="C183" s="48"/>
      <c r="D183" s="105"/>
      <c r="E183" s="932"/>
      <c r="F183" s="941" t="s">
        <v>148</v>
      </c>
      <c r="G183" s="1687"/>
      <c r="H183" s="77"/>
      <c r="I183" s="443"/>
      <c r="J183" s="954"/>
      <c r="K183" s="329"/>
      <c r="L183" s="653"/>
      <c r="M183" s="411"/>
      <c r="N183" s="478"/>
      <c r="O183" s="301"/>
      <c r="P183" s="309"/>
      <c r="Q183" s="86"/>
    </row>
    <row r="184" spans="1:19" ht="21.6" customHeight="1" x14ac:dyDescent="0.2">
      <c r="A184" s="619"/>
      <c r="B184" s="621"/>
      <c r="C184" s="48"/>
      <c r="D184" s="792" t="s">
        <v>300</v>
      </c>
      <c r="E184" s="1498"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34"/>
      <c r="B185" s="935"/>
      <c r="C185" s="48"/>
      <c r="D185" s="931"/>
      <c r="E185" s="1499"/>
      <c r="F185" s="940" t="s">
        <v>148</v>
      </c>
      <c r="G185" s="1686" t="s">
        <v>142</v>
      </c>
      <c r="H185" s="16"/>
      <c r="I185" s="16"/>
      <c r="J185" s="124"/>
      <c r="K185" s="162"/>
      <c r="L185" s="23"/>
      <c r="M185" s="936"/>
      <c r="N185" s="86"/>
      <c r="O185" s="298"/>
      <c r="P185" s="305"/>
      <c r="Q185" s="86"/>
    </row>
    <row r="186" spans="1:19" ht="27" customHeight="1" x14ac:dyDescent="0.2">
      <c r="A186" s="619"/>
      <c r="B186" s="621"/>
      <c r="C186" s="47"/>
      <c r="D186" s="106"/>
      <c r="E186" s="1544"/>
      <c r="F186" s="941" t="s">
        <v>40</v>
      </c>
      <c r="G186" s="1687"/>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656" t="s">
        <v>6</v>
      </c>
      <c r="D188" s="1558"/>
      <c r="E188" s="1558"/>
      <c r="F188" s="1558"/>
      <c r="G188" s="1558"/>
      <c r="H188" s="1559"/>
      <c r="I188" s="436">
        <f>I187</f>
        <v>23397.7</v>
      </c>
      <c r="J188" s="461">
        <f t="shared" ref="J188:L188" si="0">J187</f>
        <v>29304.7</v>
      </c>
      <c r="K188" s="127">
        <f t="shared" si="0"/>
        <v>19769.900000000001</v>
      </c>
      <c r="L188" s="457">
        <f t="shared" si="0"/>
        <v>15108.7</v>
      </c>
      <c r="M188" s="1560"/>
      <c r="N188" s="1561"/>
      <c r="O188" s="1561"/>
      <c r="P188" s="1561"/>
      <c r="Q188" s="1742"/>
    </row>
    <row r="189" spans="1:19" ht="15" customHeight="1" thickBot="1" x14ac:dyDescent="0.25">
      <c r="A189" s="19" t="s">
        <v>3</v>
      </c>
      <c r="B189" s="37" t="s">
        <v>5</v>
      </c>
      <c r="C189" s="1794" t="s">
        <v>27</v>
      </c>
      <c r="D189" s="1563"/>
      <c r="E189" s="1563"/>
      <c r="F189" s="1563"/>
      <c r="G189" s="1563"/>
      <c r="H189" s="1563"/>
      <c r="I189" s="1563"/>
      <c r="J189" s="1563"/>
      <c r="K189" s="1563"/>
      <c r="L189" s="1563"/>
      <c r="M189" s="1563"/>
      <c r="N189" s="1563"/>
      <c r="O189" s="1563"/>
      <c r="P189" s="1563"/>
      <c r="Q189" s="1795"/>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686"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564" t="s">
        <v>181</v>
      </c>
      <c r="F192" s="693" t="s">
        <v>131</v>
      </c>
      <c r="G192" s="1743"/>
      <c r="H192" s="140" t="s">
        <v>48</v>
      </c>
      <c r="I192" s="167">
        <f>422.9-405</f>
        <v>17.899999999999999</v>
      </c>
      <c r="J192" s="366">
        <v>3000</v>
      </c>
      <c r="K192" s="295"/>
      <c r="L192" s="589"/>
      <c r="M192" s="1565" t="s">
        <v>283</v>
      </c>
      <c r="N192" s="1773">
        <v>1.5</v>
      </c>
      <c r="O192" s="1792">
        <v>2</v>
      </c>
      <c r="P192" s="1769">
        <v>2</v>
      </c>
      <c r="Q192" s="1771">
        <v>2</v>
      </c>
    </row>
    <row r="193" spans="1:17" ht="15.6" customHeight="1" x14ac:dyDescent="0.2">
      <c r="A193" s="194"/>
      <c r="B193" s="195"/>
      <c r="C193" s="196"/>
      <c r="D193" s="105"/>
      <c r="E193" s="1564"/>
      <c r="F193" s="693" t="s">
        <v>279</v>
      </c>
      <c r="G193" s="1743"/>
      <c r="H193" s="16" t="s">
        <v>55</v>
      </c>
      <c r="I193" s="18">
        <f>165.6-102.4-33.3</f>
        <v>29.9</v>
      </c>
      <c r="J193" s="837"/>
      <c r="K193" s="121"/>
      <c r="L193" s="445"/>
      <c r="M193" s="1566"/>
      <c r="N193" s="1774"/>
      <c r="O193" s="1793"/>
      <c r="P193" s="1770"/>
      <c r="Q193" s="1772"/>
    </row>
    <row r="194" spans="1:17" ht="16.350000000000001"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554" t="s">
        <v>185</v>
      </c>
      <c r="F197" s="693"/>
      <c r="G197" s="72"/>
      <c r="H197" s="18" t="s">
        <v>21</v>
      </c>
      <c r="I197" s="18"/>
      <c r="J197" s="771"/>
      <c r="K197" s="124">
        <v>22.1</v>
      </c>
      <c r="L197" s="588">
        <v>22.1</v>
      </c>
      <c r="M197" s="1551" t="s">
        <v>115</v>
      </c>
      <c r="N197" s="108"/>
      <c r="O197" s="789"/>
      <c r="P197" s="586">
        <v>1</v>
      </c>
      <c r="Q197" s="587">
        <v>1</v>
      </c>
    </row>
    <row r="198" spans="1:17" ht="26.25" customHeight="1" x14ac:dyDescent="0.2">
      <c r="A198" s="194"/>
      <c r="B198" s="195"/>
      <c r="C198" s="196"/>
      <c r="D198" s="106"/>
      <c r="E198" s="1548"/>
      <c r="F198" s="283"/>
      <c r="G198" s="72"/>
      <c r="H198" s="16"/>
      <c r="I198" s="681"/>
      <c r="J198" s="682"/>
      <c r="K198" s="682"/>
      <c r="L198" s="683"/>
      <c r="M198" s="1459"/>
      <c r="N198" s="87"/>
      <c r="O198" s="301"/>
      <c r="P198" s="309"/>
      <c r="Q198" s="87"/>
    </row>
    <row r="199" spans="1:17" ht="14.25" customHeight="1" x14ac:dyDescent="0.2">
      <c r="A199" s="194"/>
      <c r="B199" s="195"/>
      <c r="C199" s="196"/>
      <c r="D199" s="198" t="s">
        <v>5</v>
      </c>
      <c r="E199" s="102" t="s">
        <v>83</v>
      </c>
      <c r="F199" s="268" t="s">
        <v>279</v>
      </c>
      <c r="G199" s="1685" t="s">
        <v>93</v>
      </c>
      <c r="H199" s="76"/>
      <c r="I199" s="433"/>
      <c r="J199" s="364"/>
      <c r="K199" s="364"/>
      <c r="L199" s="126"/>
      <c r="M199" s="421"/>
      <c r="N199" s="245"/>
      <c r="O199" s="367"/>
      <c r="P199" s="370"/>
      <c r="Q199" s="245"/>
    </row>
    <row r="200" spans="1:17" ht="16.5" customHeight="1" x14ac:dyDescent="0.2">
      <c r="A200" s="194"/>
      <c r="B200" s="195"/>
      <c r="C200" s="196"/>
      <c r="D200" s="105"/>
      <c r="E200" s="1555" t="s">
        <v>171</v>
      </c>
      <c r="F200" s="268" t="s">
        <v>148</v>
      </c>
      <c r="G200" s="1686"/>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556"/>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788"/>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573"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574"/>
      <c r="F204" s="268"/>
      <c r="G204" s="191"/>
      <c r="H204" s="140"/>
      <c r="I204" s="140"/>
      <c r="J204" s="291"/>
      <c r="K204" s="291"/>
      <c r="L204" s="115"/>
      <c r="M204" s="428"/>
      <c r="N204" s="246"/>
      <c r="O204" s="358"/>
      <c r="P204" s="361"/>
      <c r="Q204" s="246"/>
    </row>
    <row r="205" spans="1:17" ht="16.5" customHeight="1" x14ac:dyDescent="0.2">
      <c r="A205" s="194"/>
      <c r="B205" s="195"/>
      <c r="C205" s="196"/>
      <c r="D205" s="105"/>
      <c r="E205" s="1575" t="s">
        <v>172</v>
      </c>
      <c r="F205" s="268" t="s">
        <v>131</v>
      </c>
      <c r="G205" s="191"/>
      <c r="H205" s="16" t="s">
        <v>21</v>
      </c>
      <c r="I205" s="16">
        <v>70</v>
      </c>
      <c r="J205" s="124">
        <f>222.4-122.4</f>
        <v>100</v>
      </c>
      <c r="K205" s="124">
        <v>564.1</v>
      </c>
      <c r="L205" s="23">
        <v>577.4</v>
      </c>
      <c r="M205" s="1551" t="s">
        <v>421</v>
      </c>
      <c r="N205" s="86">
        <v>2</v>
      </c>
      <c r="O205" s="298">
        <v>22</v>
      </c>
      <c r="P205" s="381">
        <f>22+6</f>
        <v>28</v>
      </c>
      <c r="Q205" s="91">
        <v>28</v>
      </c>
    </row>
    <row r="206" spans="1:17" ht="23.1" customHeight="1" x14ac:dyDescent="0.2">
      <c r="A206" s="194"/>
      <c r="B206" s="195"/>
      <c r="C206" s="196"/>
      <c r="D206" s="106"/>
      <c r="E206" s="1576"/>
      <c r="G206" s="191"/>
      <c r="H206" s="77"/>
      <c r="I206" s="77"/>
      <c r="J206" s="109"/>
      <c r="K206" s="109"/>
      <c r="L206" s="28"/>
      <c r="M206" s="1459"/>
      <c r="N206" s="87"/>
      <c r="O206" s="301"/>
      <c r="P206" s="309"/>
      <c r="Q206" s="87"/>
    </row>
    <row r="207" spans="1:17" ht="16.350000000000001" customHeight="1" x14ac:dyDescent="0.2">
      <c r="A207" s="1542"/>
      <c r="B207" s="1497"/>
      <c r="C207" s="1543"/>
      <c r="D207" s="1675" t="s">
        <v>24</v>
      </c>
      <c r="E207" s="1498" t="s">
        <v>36</v>
      </c>
      <c r="F207" s="1577" t="s">
        <v>279</v>
      </c>
      <c r="G207" s="1685" t="s">
        <v>93</v>
      </c>
      <c r="H207" s="16" t="s">
        <v>21</v>
      </c>
      <c r="I207" s="16">
        <v>59.5</v>
      </c>
      <c r="J207" s="124">
        <v>59.5</v>
      </c>
      <c r="K207" s="124">
        <v>62</v>
      </c>
      <c r="L207" s="23">
        <v>65</v>
      </c>
      <c r="M207" s="1662" t="s">
        <v>44</v>
      </c>
      <c r="N207" s="1786">
        <v>7</v>
      </c>
      <c r="O207" s="1570">
        <v>7</v>
      </c>
      <c r="P207" s="1739">
        <v>7</v>
      </c>
      <c r="Q207" s="1456">
        <v>7</v>
      </c>
    </row>
    <row r="208" spans="1:17" ht="11.85" customHeight="1" x14ac:dyDescent="0.2">
      <c r="A208" s="1542"/>
      <c r="B208" s="1497"/>
      <c r="C208" s="1543"/>
      <c r="D208" s="1675"/>
      <c r="E208" s="1544"/>
      <c r="F208" s="1578"/>
      <c r="G208" s="1686"/>
      <c r="H208" s="77"/>
      <c r="I208" s="77"/>
      <c r="J208" s="109"/>
      <c r="K208" s="109"/>
      <c r="L208" s="28"/>
      <c r="M208" s="1663"/>
      <c r="N208" s="1787"/>
      <c r="O208" s="1571"/>
      <c r="P208" s="1740"/>
      <c r="Q208" s="1457"/>
    </row>
    <row r="209" spans="1:17" ht="15.6" customHeight="1" x14ac:dyDescent="0.2">
      <c r="A209" s="1542"/>
      <c r="B209" s="1569"/>
      <c r="C209" s="1543"/>
      <c r="D209" s="1674" t="s">
        <v>28</v>
      </c>
      <c r="E209" s="1590" t="s">
        <v>113</v>
      </c>
      <c r="F209" s="1577" t="s">
        <v>279</v>
      </c>
      <c r="G209" s="1685"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542"/>
      <c r="B210" s="1569"/>
      <c r="C210" s="1543"/>
      <c r="D210" s="1675"/>
      <c r="E210" s="1553"/>
      <c r="F210" s="1578"/>
      <c r="G210" s="1686"/>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578"/>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661"/>
      <c r="G212" s="191"/>
      <c r="H212" s="77"/>
      <c r="I212" s="77"/>
      <c r="J212" s="109"/>
      <c r="K212" s="109"/>
      <c r="L212" s="28"/>
      <c r="M212" s="425" t="s">
        <v>176</v>
      </c>
      <c r="N212" s="239">
        <v>1</v>
      </c>
      <c r="O212" s="597">
        <v>1</v>
      </c>
      <c r="P212" s="598">
        <v>1</v>
      </c>
      <c r="Q212" s="599">
        <v>1</v>
      </c>
    </row>
    <row r="213" spans="1:17" ht="17.850000000000001" customHeight="1" x14ac:dyDescent="0.2">
      <c r="A213" s="200"/>
      <c r="B213" s="195"/>
      <c r="C213" s="48"/>
      <c r="D213" s="197" t="s">
        <v>29</v>
      </c>
      <c r="E213" s="1498" t="s">
        <v>163</v>
      </c>
      <c r="F213" s="96"/>
      <c r="G213" s="1685" t="s">
        <v>93</v>
      </c>
      <c r="H213" s="16" t="s">
        <v>57</v>
      </c>
      <c r="I213" s="16">
        <v>34.9</v>
      </c>
      <c r="J213" s="124"/>
      <c r="K213" s="124"/>
      <c r="L213" s="23"/>
      <c r="M213" s="1458" t="s">
        <v>121</v>
      </c>
      <c r="N213" s="85">
        <v>100</v>
      </c>
      <c r="O213" s="300"/>
      <c r="P213" s="308"/>
      <c r="Q213" s="85"/>
    </row>
    <row r="214" spans="1:17" ht="12.6" customHeight="1" x14ac:dyDescent="0.2">
      <c r="A214" s="200"/>
      <c r="B214" s="195"/>
      <c r="C214" s="48"/>
      <c r="D214" s="106"/>
      <c r="E214" s="1544"/>
      <c r="F214" s="96"/>
      <c r="G214" s="1687"/>
      <c r="H214" s="676"/>
      <c r="I214" s="168"/>
      <c r="J214" s="684"/>
      <c r="K214" s="684"/>
      <c r="L214" s="224"/>
      <c r="M214" s="1459"/>
      <c r="N214" s="87"/>
      <c r="O214" s="301"/>
      <c r="P214" s="309"/>
      <c r="Q214" s="87"/>
    </row>
    <row r="215" spans="1:17" ht="16.5" customHeight="1" x14ac:dyDescent="0.2">
      <c r="A215" s="217"/>
      <c r="B215" s="79"/>
      <c r="C215" s="215"/>
      <c r="D215" s="198" t="s">
        <v>30</v>
      </c>
      <c r="E215" s="1498" t="s">
        <v>73</v>
      </c>
      <c r="F215" s="211" t="s">
        <v>98</v>
      </c>
      <c r="G215" s="1685"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499"/>
      <c r="F216" s="693" t="s">
        <v>279</v>
      </c>
      <c r="G216" s="1768"/>
      <c r="H216" s="16" t="s">
        <v>57</v>
      </c>
      <c r="I216" s="16">
        <v>8.1999999999999993</v>
      </c>
      <c r="J216" s="350">
        <v>4.3</v>
      </c>
      <c r="K216" s="121"/>
      <c r="L216" s="15"/>
      <c r="M216" s="404"/>
      <c r="N216" s="503"/>
      <c r="O216" s="504"/>
      <c r="P216" s="555"/>
      <c r="Q216" s="603"/>
    </row>
    <row r="217" spans="1:17" ht="28.3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460" t="s">
        <v>105</v>
      </c>
      <c r="F218" s="211" t="s">
        <v>279</v>
      </c>
      <c r="G218" s="1685"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461"/>
      <c r="F219" s="693" t="s">
        <v>148</v>
      </c>
      <c r="G219" s="1686"/>
      <c r="H219" s="18" t="s">
        <v>21</v>
      </c>
      <c r="I219" s="140"/>
      <c r="J219" s="366"/>
      <c r="K219" s="295">
        <v>360</v>
      </c>
      <c r="L219" s="23"/>
      <c r="M219" s="454" t="s">
        <v>39</v>
      </c>
      <c r="N219" s="722">
        <v>1</v>
      </c>
      <c r="O219" s="600"/>
      <c r="P219" s="486"/>
      <c r="Q219" s="548"/>
    </row>
    <row r="220" spans="1:17" ht="16.350000000000001" customHeight="1" x14ac:dyDescent="0.2">
      <c r="A220" s="44"/>
      <c r="B220" s="79"/>
      <c r="C220" s="546"/>
      <c r="D220" s="520"/>
      <c r="E220" s="1690"/>
      <c r="G220" s="1686"/>
      <c r="H220" s="167" t="s">
        <v>48</v>
      </c>
      <c r="I220" s="167">
        <v>3.7</v>
      </c>
      <c r="J220" s="366"/>
      <c r="K220" s="121"/>
      <c r="L220" s="588"/>
      <c r="M220" s="701"/>
      <c r="N220" s="723"/>
      <c r="O220" s="724"/>
      <c r="Q220" s="603"/>
    </row>
    <row r="221" spans="1:17" ht="29.1" customHeight="1" x14ac:dyDescent="0.2">
      <c r="A221" s="44"/>
      <c r="B221" s="79"/>
      <c r="C221" s="66"/>
      <c r="D221" s="106"/>
      <c r="E221" s="62" t="s">
        <v>186</v>
      </c>
      <c r="F221" s="714"/>
      <c r="G221" s="1785"/>
      <c r="H221" s="222" t="s">
        <v>55</v>
      </c>
      <c r="I221" s="77">
        <v>6.2</v>
      </c>
      <c r="J221" s="109"/>
      <c r="K221" s="355"/>
      <c r="L221" s="634"/>
      <c r="M221" s="418" t="s">
        <v>308</v>
      </c>
      <c r="N221" s="643"/>
      <c r="O221" s="642"/>
      <c r="P221" s="635">
        <v>100</v>
      </c>
      <c r="Q221" s="500"/>
    </row>
    <row r="222" spans="1:17" ht="25.35" customHeight="1" x14ac:dyDescent="0.2">
      <c r="A222" s="194"/>
      <c r="B222" s="195"/>
      <c r="C222" s="196"/>
      <c r="D222" s="81" t="s">
        <v>90</v>
      </c>
      <c r="E222" s="1461" t="s">
        <v>136</v>
      </c>
      <c r="F222" s="153" t="s">
        <v>453</v>
      </c>
      <c r="G222" s="1789" t="s">
        <v>93</v>
      </c>
      <c r="H222" s="16" t="s">
        <v>21</v>
      </c>
      <c r="I222" s="16"/>
      <c r="J222" s="124"/>
      <c r="K222" s="124"/>
      <c r="L222" s="23"/>
      <c r="M222" s="1458" t="s">
        <v>177</v>
      </c>
      <c r="N222" s="281">
        <v>4</v>
      </c>
      <c r="O222" s="365"/>
      <c r="P222" s="103"/>
      <c r="Q222" s="281"/>
    </row>
    <row r="223" spans="1:17" ht="14.1" customHeight="1" x14ac:dyDescent="0.2">
      <c r="A223" s="194"/>
      <c r="B223" s="195"/>
      <c r="C223" s="196"/>
      <c r="D223" s="104"/>
      <c r="E223" s="1462"/>
      <c r="F223" s="213" t="s">
        <v>118</v>
      </c>
      <c r="G223" s="1687"/>
      <c r="H223" s="77"/>
      <c r="I223" s="77"/>
      <c r="J223" s="109"/>
      <c r="K223" s="109"/>
      <c r="L223" s="28"/>
      <c r="M223" s="1459"/>
      <c r="N223" s="224"/>
      <c r="O223" s="228"/>
      <c r="P223" s="141"/>
      <c r="Q223" s="224"/>
    </row>
    <row r="224" spans="1:17" ht="15" customHeight="1" x14ac:dyDescent="0.2">
      <c r="A224" s="194"/>
      <c r="B224" s="195"/>
      <c r="C224" s="50"/>
      <c r="D224" s="1765" t="s">
        <v>133</v>
      </c>
      <c r="E224" s="1460" t="s">
        <v>193</v>
      </c>
      <c r="F224" s="752" t="s">
        <v>223</v>
      </c>
      <c r="G224" s="1685"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766"/>
      <c r="E225" s="1461"/>
      <c r="F225" s="752" t="s">
        <v>279</v>
      </c>
      <c r="G225" s="1686"/>
      <c r="H225" s="18" t="s">
        <v>57</v>
      </c>
      <c r="I225" s="18"/>
      <c r="J225" s="294">
        <v>57.7</v>
      </c>
      <c r="K225" s="124"/>
      <c r="L225" s="23"/>
      <c r="M225" s="454" t="s">
        <v>308</v>
      </c>
      <c r="N225" s="710"/>
      <c r="O225" s="600"/>
      <c r="P225" s="710">
        <v>50</v>
      </c>
      <c r="Q225" s="712">
        <v>100</v>
      </c>
    </row>
    <row r="226" spans="1:20" ht="15" customHeight="1" x14ac:dyDescent="0.2">
      <c r="A226" s="694"/>
      <c r="B226" s="697"/>
      <c r="C226" s="50"/>
      <c r="D226" s="1766"/>
      <c r="E226" s="1461"/>
      <c r="F226" s="752" t="s">
        <v>40</v>
      </c>
      <c r="G226" s="1686"/>
      <c r="H226" s="16"/>
      <c r="I226" s="16"/>
      <c r="J226" s="294"/>
      <c r="K226" s="124"/>
      <c r="L226" s="23"/>
      <c r="M226" s="404"/>
      <c r="N226" s="711"/>
      <c r="O226" s="504"/>
      <c r="P226" s="507"/>
      <c r="Q226" s="709"/>
    </row>
    <row r="227" spans="1:20" ht="15" customHeight="1" x14ac:dyDescent="0.2">
      <c r="A227" s="194"/>
      <c r="B227" s="195"/>
      <c r="C227" s="50"/>
      <c r="D227" s="1767"/>
      <c r="E227" s="1462"/>
      <c r="F227" s="752" t="s">
        <v>148</v>
      </c>
      <c r="G227" s="1687"/>
      <c r="H227" s="168"/>
      <c r="I227" s="168"/>
      <c r="J227" s="1"/>
      <c r="K227" s="296"/>
      <c r="L227" s="28"/>
      <c r="M227" s="168"/>
      <c r="N227" s="168"/>
      <c r="O227" s="1"/>
      <c r="P227" s="604"/>
      <c r="Q227" s="547"/>
    </row>
    <row r="228" spans="1:20" ht="15" customHeight="1" x14ac:dyDescent="0.2">
      <c r="A228" s="274"/>
      <c r="B228" s="275"/>
      <c r="C228" s="50"/>
      <c r="D228" s="792" t="s">
        <v>89</v>
      </c>
      <c r="E228" s="1654" t="s">
        <v>306</v>
      </c>
      <c r="F228" s="808" t="s">
        <v>223</v>
      </c>
      <c r="G228" s="1685"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655"/>
      <c r="F229" s="798"/>
      <c r="G229" s="1686"/>
      <c r="H229" s="18" t="s">
        <v>37</v>
      </c>
      <c r="I229" s="16"/>
      <c r="J229" s="350"/>
      <c r="K229" s="121"/>
      <c r="L229" s="23"/>
      <c r="M229" s="404"/>
      <c r="N229" s="503"/>
      <c r="O229" s="504"/>
      <c r="P229" s="507"/>
      <c r="Q229" s="505"/>
    </row>
    <row r="230" spans="1:20" ht="15" customHeight="1" x14ac:dyDescent="0.2">
      <c r="A230" s="735"/>
      <c r="B230" s="738"/>
      <c r="C230" s="50"/>
      <c r="D230" s="809"/>
      <c r="E230" s="1655"/>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655"/>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689"/>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460" t="s">
        <v>456</v>
      </c>
      <c r="F233" s="808" t="s">
        <v>223</v>
      </c>
      <c r="G233" s="1685"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461"/>
      <c r="F234" s="798" t="s">
        <v>148</v>
      </c>
      <c r="G234" s="1686"/>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461"/>
      <c r="F235" s="940" t="s">
        <v>40</v>
      </c>
      <c r="G235" s="620"/>
      <c r="H235" s="285"/>
      <c r="I235" s="16"/>
      <c r="J235" s="23"/>
      <c r="K235" s="162"/>
      <c r="L235" s="23"/>
      <c r="M235" s="404"/>
      <c r="N235" s="503"/>
      <c r="O235" s="504"/>
      <c r="P235" s="507"/>
      <c r="Q235" s="505"/>
    </row>
    <row r="236" spans="1:20" ht="11.85" customHeight="1" x14ac:dyDescent="0.2">
      <c r="A236" s="619"/>
      <c r="B236" s="625"/>
      <c r="C236" s="50"/>
      <c r="D236" s="809"/>
      <c r="E236" s="1461"/>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461"/>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656" t="s">
        <v>6</v>
      </c>
      <c r="D239" s="1558"/>
      <c r="E239" s="1558"/>
      <c r="F239" s="1558"/>
      <c r="G239" s="1558"/>
      <c r="H239" s="1559"/>
      <c r="I239" s="436">
        <f t="shared" ref="I239:L239" si="1">I238</f>
        <v>7697</v>
      </c>
      <c r="J239" s="127">
        <f t="shared" si="1"/>
        <v>9634.5</v>
      </c>
      <c r="K239" s="37">
        <f t="shared" si="1"/>
        <v>13388.3</v>
      </c>
      <c r="L239" s="457">
        <f t="shared" si="1"/>
        <v>8132.9</v>
      </c>
      <c r="M239" s="1560"/>
      <c r="N239" s="1561"/>
      <c r="O239" s="1561"/>
      <c r="P239" s="1561"/>
      <c r="Q239" s="1742"/>
    </row>
    <row r="240" spans="1:20" ht="15" customHeight="1" thickBot="1" x14ac:dyDescent="0.25">
      <c r="A240" s="19" t="s">
        <v>3</v>
      </c>
      <c r="B240" s="37" t="s">
        <v>24</v>
      </c>
      <c r="C240" s="1651" t="s">
        <v>70</v>
      </c>
      <c r="D240" s="1652"/>
      <c r="E240" s="1652"/>
      <c r="F240" s="1652"/>
      <c r="G240" s="1652"/>
      <c r="H240" s="1652"/>
      <c r="I240" s="1652"/>
      <c r="J240" s="1652"/>
      <c r="K240" s="1652"/>
      <c r="L240" s="1652"/>
      <c r="M240" s="1652"/>
      <c r="N240" s="1652"/>
      <c r="O240" s="1652"/>
      <c r="P240" s="1652"/>
      <c r="Q240" s="1776"/>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460" t="s">
        <v>66</v>
      </c>
      <c r="F242" s="211" t="s">
        <v>148</v>
      </c>
      <c r="G242" s="1465"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461"/>
      <c r="F243" s="693" t="s">
        <v>279</v>
      </c>
      <c r="G243" s="1686"/>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461"/>
      <c r="F244" s="693"/>
      <c r="G244" s="1686"/>
      <c r="H244" s="16" t="s">
        <v>64</v>
      </c>
      <c r="I244" s="167">
        <v>218.4</v>
      </c>
      <c r="J244" s="336">
        <v>100</v>
      </c>
      <c r="K244" s="295">
        <v>100</v>
      </c>
      <c r="L244" s="589">
        <v>100</v>
      </c>
      <c r="M244" s="475"/>
      <c r="N244" s="112"/>
      <c r="O244" s="162"/>
      <c r="P244" s="163"/>
      <c r="Q244" s="112"/>
    </row>
    <row r="245" spans="1:18" ht="14.85" customHeight="1" x14ac:dyDescent="0.2">
      <c r="A245" s="194"/>
      <c r="B245" s="195"/>
      <c r="C245" s="196"/>
      <c r="D245" s="198"/>
      <c r="E245" s="1461"/>
      <c r="F245" s="151"/>
      <c r="G245" s="1686"/>
      <c r="H245" s="167" t="s">
        <v>21</v>
      </c>
      <c r="I245" s="18"/>
      <c r="J245" s="336">
        <v>19.8</v>
      </c>
      <c r="K245" s="163">
        <v>22</v>
      </c>
      <c r="L245" s="112">
        <v>22</v>
      </c>
      <c r="M245" s="475" t="s">
        <v>285</v>
      </c>
      <c r="N245" s="489"/>
      <c r="O245" s="306">
        <v>2</v>
      </c>
      <c r="P245" s="306">
        <v>2</v>
      </c>
      <c r="Q245" s="180">
        <v>2</v>
      </c>
    </row>
    <row r="246" spans="1:18" ht="14.85" customHeight="1" x14ac:dyDescent="0.2">
      <c r="A246" s="528"/>
      <c r="B246" s="537"/>
      <c r="C246" s="538"/>
      <c r="D246" s="535"/>
      <c r="E246" s="527"/>
      <c r="F246" s="151"/>
      <c r="G246" s="1686"/>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686"/>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749"/>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750"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751"/>
      <c r="H254" s="222" t="s">
        <v>55</v>
      </c>
      <c r="I254" s="222">
        <v>10.6</v>
      </c>
      <c r="J254" s="124">
        <v>18</v>
      </c>
      <c r="K254" s="355">
        <v>18</v>
      </c>
      <c r="L254" s="634">
        <v>18</v>
      </c>
      <c r="M254" s="404"/>
      <c r="N254" s="86"/>
      <c r="O254" s="305"/>
      <c r="P254" s="305"/>
      <c r="Q254" s="86"/>
    </row>
    <row r="255" spans="1:18" ht="16.5" customHeight="1" x14ac:dyDescent="0.2">
      <c r="A255" s="194"/>
      <c r="B255" s="195"/>
      <c r="C255" s="196"/>
      <c r="D255" s="1674" t="s">
        <v>24</v>
      </c>
      <c r="E255" s="1653" t="s">
        <v>72</v>
      </c>
      <c r="F255" s="211" t="s">
        <v>279</v>
      </c>
      <c r="G255" s="1752" t="s">
        <v>144</v>
      </c>
      <c r="H255" s="76" t="s">
        <v>55</v>
      </c>
      <c r="I255" s="76">
        <v>8</v>
      </c>
      <c r="J255" s="311">
        <v>8</v>
      </c>
      <c r="K255" s="111">
        <v>8</v>
      </c>
      <c r="L255" s="310">
        <v>8</v>
      </c>
      <c r="M255" s="1458" t="s">
        <v>188</v>
      </c>
      <c r="N255" s="85">
        <v>14</v>
      </c>
      <c r="O255" s="300">
        <v>14</v>
      </c>
      <c r="P255" s="308">
        <v>14</v>
      </c>
      <c r="Q255" s="85">
        <v>14</v>
      </c>
    </row>
    <row r="256" spans="1:18" ht="16.5" customHeight="1" x14ac:dyDescent="0.2">
      <c r="A256" s="729"/>
      <c r="B256" s="728"/>
      <c r="C256" s="50"/>
      <c r="D256" s="1676"/>
      <c r="E256" s="1576"/>
      <c r="F256" s="283" t="s">
        <v>315</v>
      </c>
      <c r="G256" s="1750"/>
      <c r="H256" s="77"/>
      <c r="I256" s="16"/>
      <c r="J256" s="124"/>
      <c r="K256" s="296"/>
      <c r="L256" s="242"/>
      <c r="M256" s="1459"/>
      <c r="N256" s="478"/>
      <c r="O256" s="742"/>
      <c r="P256" s="309"/>
      <c r="Q256" s="243"/>
    </row>
    <row r="257" spans="1:17" ht="17.100000000000001" customHeight="1" x14ac:dyDescent="0.2">
      <c r="A257" s="200"/>
      <c r="B257" s="195"/>
      <c r="C257" s="48"/>
      <c r="D257" s="198" t="s">
        <v>28</v>
      </c>
      <c r="E257" s="1460" t="s">
        <v>81</v>
      </c>
      <c r="F257" s="693" t="s">
        <v>279</v>
      </c>
      <c r="G257" s="1750"/>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462"/>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498" t="s">
        <v>67</v>
      </c>
      <c r="F259" s="211" t="s">
        <v>279</v>
      </c>
      <c r="G259" s="1685"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548"/>
      <c r="F260" s="283" t="s">
        <v>148</v>
      </c>
      <c r="G260" s="1686"/>
      <c r="H260" s="77" t="s">
        <v>57</v>
      </c>
      <c r="I260" s="77">
        <v>15.7</v>
      </c>
      <c r="J260" s="109">
        <f>106.4-8.7</f>
        <v>97.7</v>
      </c>
      <c r="K260" s="296"/>
      <c r="L260" s="28"/>
      <c r="M260" s="411"/>
      <c r="N260" s="233"/>
      <c r="O260" s="508"/>
      <c r="P260" s="508"/>
      <c r="Q260" s="233"/>
    </row>
    <row r="261" spans="1:17" ht="17.25" customHeight="1" x14ac:dyDescent="0.2">
      <c r="A261" s="1542"/>
      <c r="B261" s="1497"/>
      <c r="C261" s="1581"/>
      <c r="D261" s="1746" t="s">
        <v>30</v>
      </c>
      <c r="E261" s="1590" t="s">
        <v>333</v>
      </c>
      <c r="F261" s="754" t="s">
        <v>98</v>
      </c>
      <c r="G261" s="1685"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542"/>
      <c r="B262" s="1497"/>
      <c r="C262" s="1581"/>
      <c r="D262" s="1747"/>
      <c r="E262" s="1553"/>
      <c r="F262" s="693" t="s">
        <v>224</v>
      </c>
      <c r="G262" s="1686"/>
      <c r="H262" s="140"/>
      <c r="I262" s="16"/>
      <c r="J262" s="124"/>
      <c r="K262" s="163"/>
      <c r="L262" s="633"/>
      <c r="M262" s="417" t="s">
        <v>59</v>
      </c>
      <c r="N262" s="489">
        <v>7</v>
      </c>
      <c r="O262" s="332">
        <v>7</v>
      </c>
      <c r="P262" s="306">
        <v>7</v>
      </c>
      <c r="Q262" s="237">
        <v>7</v>
      </c>
    </row>
    <row r="263" spans="1:17" ht="17.25" customHeight="1" x14ac:dyDescent="0.2">
      <c r="A263" s="1542"/>
      <c r="B263" s="1497"/>
      <c r="C263" s="1581"/>
      <c r="D263" s="1747"/>
      <c r="E263" s="1553"/>
      <c r="F263" s="130" t="s">
        <v>148</v>
      </c>
      <c r="G263" s="1686"/>
      <c r="H263" s="1781" t="s">
        <v>21</v>
      </c>
      <c r="I263" s="1779"/>
      <c r="J263" s="1783">
        <f>30-18</f>
        <v>12</v>
      </c>
      <c r="K263" s="162"/>
      <c r="L263" s="23"/>
      <c r="M263" s="1551" t="s">
        <v>286</v>
      </c>
      <c r="N263" s="513"/>
      <c r="O263" s="332">
        <v>2</v>
      </c>
      <c r="P263" s="484"/>
      <c r="Q263" s="244"/>
    </row>
    <row r="264" spans="1:17" ht="16.5" customHeight="1" x14ac:dyDescent="0.2">
      <c r="A264" s="1542"/>
      <c r="B264" s="1497"/>
      <c r="C264" s="1581"/>
      <c r="D264" s="1748"/>
      <c r="E264" s="1591"/>
      <c r="F264" s="693" t="s">
        <v>279</v>
      </c>
      <c r="G264" s="1687"/>
      <c r="H264" s="1782"/>
      <c r="I264" s="1780"/>
      <c r="J264" s="1784"/>
      <c r="K264" s="713"/>
      <c r="L264" s="686"/>
      <c r="M264" s="1459"/>
      <c r="N264" s="478"/>
      <c r="O264" s="228"/>
      <c r="P264" s="141"/>
      <c r="Q264" s="547"/>
    </row>
    <row r="265" spans="1:17" ht="27.6" customHeight="1" x14ac:dyDescent="0.2">
      <c r="A265" s="200"/>
      <c r="B265" s="195"/>
      <c r="C265" s="47"/>
      <c r="D265" s="110" t="s">
        <v>31</v>
      </c>
      <c r="E265" s="135" t="s">
        <v>194</v>
      </c>
      <c r="F265" s="751" t="s">
        <v>279</v>
      </c>
      <c r="G265" s="1685"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687"/>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579"/>
      <c r="B269" s="1580"/>
      <c r="C269" s="1581"/>
      <c r="D269" s="197" t="s">
        <v>3</v>
      </c>
      <c r="E269" s="1498" t="s">
        <v>208</v>
      </c>
      <c r="F269" s="153" t="s">
        <v>131</v>
      </c>
      <c r="G269" s="1685" t="s">
        <v>145</v>
      </c>
      <c r="H269" s="76" t="s">
        <v>48</v>
      </c>
      <c r="I269" s="76">
        <v>1</v>
      </c>
      <c r="J269" s="113"/>
      <c r="K269" s="113"/>
      <c r="L269" s="310"/>
      <c r="M269" s="1753" t="s">
        <v>92</v>
      </c>
      <c r="N269" s="85"/>
      <c r="O269" s="396"/>
      <c r="P269" s="308"/>
      <c r="Q269" s="85"/>
    </row>
    <row r="270" spans="1:17" ht="14.25" customHeight="1" x14ac:dyDescent="0.2">
      <c r="A270" s="1579"/>
      <c r="B270" s="1580"/>
      <c r="C270" s="1581"/>
      <c r="D270" s="198"/>
      <c r="E270" s="1499"/>
      <c r="F270" s="749" t="s">
        <v>98</v>
      </c>
      <c r="G270" s="1686"/>
      <c r="H270" s="16"/>
      <c r="I270" s="16"/>
      <c r="J270" s="124"/>
      <c r="K270" s="124"/>
      <c r="L270" s="15"/>
      <c r="M270" s="1754"/>
      <c r="N270" s="251"/>
      <c r="O270" s="388"/>
      <c r="P270" s="397"/>
      <c r="Q270" s="251"/>
    </row>
    <row r="271" spans="1:17" ht="14.25" customHeight="1" x14ac:dyDescent="0.2">
      <c r="A271" s="1579"/>
      <c r="B271" s="1580"/>
      <c r="C271" s="1581"/>
      <c r="D271" s="198"/>
      <c r="E271" s="1539"/>
      <c r="F271" s="693" t="s">
        <v>148</v>
      </c>
      <c r="G271" s="158"/>
      <c r="H271" s="16"/>
      <c r="I271" s="16"/>
      <c r="J271" s="124"/>
      <c r="K271" s="124"/>
      <c r="L271" s="23"/>
      <c r="M271" s="1500" t="s">
        <v>128</v>
      </c>
      <c r="N271" s="86"/>
      <c r="O271" s="298"/>
      <c r="P271" s="305"/>
      <c r="Q271" s="86"/>
    </row>
    <row r="272" spans="1:17" ht="15" customHeight="1" x14ac:dyDescent="0.2">
      <c r="A272" s="1579"/>
      <c r="B272" s="1580"/>
      <c r="C272" s="1581"/>
      <c r="D272" s="198"/>
      <c r="E272" s="1548"/>
      <c r="F272" s="755" t="s">
        <v>40</v>
      </c>
      <c r="G272" s="101"/>
      <c r="H272" s="1"/>
      <c r="I272" s="165"/>
      <c r="J272" s="363"/>
      <c r="K272" s="363"/>
      <c r="L272" s="225"/>
      <c r="M272" s="1464"/>
      <c r="N272" s="86"/>
      <c r="O272" s="298"/>
      <c r="P272" s="305"/>
      <c r="Q272" s="86"/>
    </row>
    <row r="273" spans="1:17" ht="15.6" customHeight="1" x14ac:dyDescent="0.2">
      <c r="A273" s="217"/>
      <c r="B273" s="218"/>
      <c r="C273" s="215"/>
      <c r="D273" s="1674" t="s">
        <v>5</v>
      </c>
      <c r="E273" s="143" t="s">
        <v>202</v>
      </c>
      <c r="F273" s="129" t="s">
        <v>131</v>
      </c>
      <c r="G273" s="100"/>
      <c r="H273" s="73"/>
      <c r="I273" s="73"/>
      <c r="J273" s="354"/>
      <c r="K273" s="354"/>
      <c r="L273" s="374"/>
      <c r="M273" s="410"/>
      <c r="N273" s="258"/>
      <c r="O273" s="389"/>
      <c r="P273" s="398"/>
      <c r="Q273" s="258"/>
    </row>
    <row r="274" spans="1:17" ht="14.85" customHeight="1" x14ac:dyDescent="0.2">
      <c r="A274" s="217"/>
      <c r="B274" s="218"/>
      <c r="C274" s="215"/>
      <c r="D274" s="1675"/>
      <c r="E274" s="1755" t="s">
        <v>203</v>
      </c>
      <c r="F274" s="130" t="s">
        <v>40</v>
      </c>
      <c r="G274" s="1685" t="s">
        <v>93</v>
      </c>
      <c r="H274" s="435" t="s">
        <v>21</v>
      </c>
      <c r="I274" s="435">
        <f>269.5-267.8+118.3-103.3</f>
        <v>16.7</v>
      </c>
      <c r="J274" s="455"/>
      <c r="K274" s="113"/>
      <c r="L274" s="113"/>
      <c r="M274" s="1463" t="s">
        <v>307</v>
      </c>
      <c r="N274" s="256">
        <v>35</v>
      </c>
      <c r="O274" s="390">
        <v>100</v>
      </c>
      <c r="P274" s="399"/>
      <c r="Q274" s="256"/>
    </row>
    <row r="275" spans="1:17" ht="14.85" customHeight="1" x14ac:dyDescent="0.2">
      <c r="A275" s="217"/>
      <c r="B275" s="218"/>
      <c r="C275" s="215"/>
      <c r="D275" s="1675"/>
      <c r="E275" s="1756"/>
      <c r="F275" s="693" t="s">
        <v>148</v>
      </c>
      <c r="G275" s="1686"/>
      <c r="H275" s="139" t="s">
        <v>55</v>
      </c>
      <c r="I275" s="140">
        <f>113.8+158.7+124.5+150</f>
        <v>547</v>
      </c>
      <c r="J275" s="124">
        <v>928</v>
      </c>
      <c r="K275" s="295"/>
      <c r="L275" s="588"/>
      <c r="M275" s="1501"/>
      <c r="N275" s="257"/>
      <c r="O275" s="391"/>
      <c r="P275" s="146"/>
      <c r="Q275" s="257"/>
    </row>
    <row r="276" spans="1:17" ht="14.85" customHeight="1" x14ac:dyDescent="0.2">
      <c r="A276" s="217"/>
      <c r="B276" s="218"/>
      <c r="C276" s="215"/>
      <c r="D276" s="1675"/>
      <c r="E276" s="1756"/>
      <c r="F276" s="130" t="s">
        <v>279</v>
      </c>
      <c r="G276" s="1686"/>
      <c r="H276" s="18" t="s">
        <v>57</v>
      </c>
      <c r="I276" s="140"/>
      <c r="J276" s="350">
        <f>199.9+30</f>
        <v>229.9</v>
      </c>
      <c r="K276" s="124"/>
      <c r="L276" s="589"/>
      <c r="M276" s="405"/>
      <c r="N276" s="255"/>
      <c r="O276" s="392"/>
      <c r="P276" s="400"/>
      <c r="Q276" s="255"/>
    </row>
    <row r="277" spans="1:17" ht="14.85" customHeight="1" x14ac:dyDescent="0.2">
      <c r="A277" s="217"/>
      <c r="B277" s="218"/>
      <c r="C277" s="215"/>
      <c r="D277" s="1675"/>
      <c r="E277" s="1583"/>
      <c r="F277" s="130"/>
      <c r="G277" s="1686"/>
      <c r="H277" s="674" t="s">
        <v>216</v>
      </c>
      <c r="I277" s="140">
        <v>13.8</v>
      </c>
      <c r="J277" s="350"/>
      <c r="K277" s="295"/>
      <c r="L277" s="589"/>
      <c r="M277" s="406"/>
      <c r="N277" s="255"/>
      <c r="O277" s="392"/>
      <c r="P277" s="400"/>
      <c r="Q277" s="255"/>
    </row>
    <row r="278" spans="1:17" ht="21.6" customHeight="1" x14ac:dyDescent="0.2">
      <c r="A278" s="217"/>
      <c r="B278" s="218"/>
      <c r="C278" s="215"/>
      <c r="D278" s="1675"/>
      <c r="E278" s="1759" t="s">
        <v>205</v>
      </c>
      <c r="F278" s="130"/>
      <c r="G278" s="1686"/>
      <c r="H278" s="18" t="s">
        <v>57</v>
      </c>
      <c r="I278" s="687">
        <v>363.6</v>
      </c>
      <c r="J278" s="688"/>
      <c r="K278" s="689"/>
      <c r="L278" s="689"/>
      <c r="M278" s="407" t="s">
        <v>206</v>
      </c>
      <c r="N278" s="180">
        <v>100</v>
      </c>
      <c r="O278" s="299"/>
      <c r="P278" s="306"/>
      <c r="Q278" s="180"/>
    </row>
    <row r="279" spans="1:17" ht="21.6" customHeight="1" x14ac:dyDescent="0.2">
      <c r="A279" s="217"/>
      <c r="B279" s="218"/>
      <c r="C279" s="215"/>
      <c r="D279" s="1675"/>
      <c r="E279" s="1760"/>
      <c r="F279" s="130"/>
      <c r="G279" s="1686"/>
      <c r="H279" s="970" t="s">
        <v>55</v>
      </c>
      <c r="I279" s="968">
        <v>179.5</v>
      </c>
      <c r="J279" s="688">
        <v>133.1</v>
      </c>
      <c r="K279" s="969">
        <v>133.1</v>
      </c>
      <c r="L279" s="971">
        <v>133.1</v>
      </c>
      <c r="M279" s="405" t="s">
        <v>207</v>
      </c>
      <c r="N279" s="489">
        <v>11</v>
      </c>
      <c r="O279" s="332">
        <v>12</v>
      </c>
      <c r="P279" s="306">
        <v>12</v>
      </c>
      <c r="Q279" s="237">
        <v>12</v>
      </c>
    </row>
    <row r="280" spans="1:17" ht="15.6" customHeight="1" x14ac:dyDescent="0.2">
      <c r="A280" s="217"/>
      <c r="B280" s="218"/>
      <c r="C280" s="215"/>
      <c r="D280" s="1675"/>
      <c r="E280" s="1584" t="s">
        <v>204</v>
      </c>
      <c r="F280" s="130"/>
      <c r="G280" s="1465" t="s">
        <v>142</v>
      </c>
      <c r="H280" s="140" t="s">
        <v>21</v>
      </c>
      <c r="I280" s="167">
        <f>694.8-320-320-39.9</f>
        <v>14.9</v>
      </c>
      <c r="J280" s="366"/>
      <c r="K280" s="163"/>
      <c r="L280" s="589"/>
      <c r="M280" s="1777" t="s">
        <v>307</v>
      </c>
      <c r="N280" s="86">
        <v>30</v>
      </c>
      <c r="O280" s="332">
        <v>100</v>
      </c>
      <c r="P280" s="305"/>
      <c r="Q280" s="86"/>
    </row>
    <row r="281" spans="1:17" ht="15.6" customHeight="1" x14ac:dyDescent="0.2">
      <c r="A281" s="774"/>
      <c r="B281" s="775"/>
      <c r="C281" s="773"/>
      <c r="D281" s="1675"/>
      <c r="E281" s="1585"/>
      <c r="F281" s="130"/>
      <c r="G281" s="1686"/>
      <c r="H281" s="140" t="s">
        <v>328</v>
      </c>
      <c r="I281" s="140"/>
      <c r="J281" s="366">
        <v>67.2</v>
      </c>
      <c r="K281" s="295"/>
      <c r="L281" s="633"/>
      <c r="M281" s="1778"/>
      <c r="N281" s="86"/>
      <c r="O281" s="298"/>
      <c r="P281" s="305"/>
      <c r="Q281" s="86"/>
    </row>
    <row r="282" spans="1:17" ht="15.6" customHeight="1" x14ac:dyDescent="0.2">
      <c r="A282" s="774"/>
      <c r="B282" s="775"/>
      <c r="C282" s="773"/>
      <c r="D282" s="1675"/>
      <c r="E282" s="147"/>
      <c r="F282" s="130"/>
      <c r="G282" s="1466"/>
      <c r="H282" s="140" t="s">
        <v>234</v>
      </c>
      <c r="I282" s="140"/>
      <c r="J282" s="124">
        <v>182.6</v>
      </c>
      <c r="K282" s="124"/>
      <c r="L282" s="633"/>
      <c r="M282" s="1778"/>
      <c r="N282" s="86"/>
      <c r="O282" s="298"/>
      <c r="P282" s="305"/>
      <c r="Q282" s="86"/>
    </row>
    <row r="283" spans="1:17" ht="15.6" customHeight="1" x14ac:dyDescent="0.2">
      <c r="A283" s="217"/>
      <c r="B283" s="218"/>
      <c r="C283" s="215"/>
      <c r="D283" s="1675"/>
      <c r="E283" s="147"/>
      <c r="F283" s="130"/>
      <c r="G283" s="1757" t="s">
        <v>145</v>
      </c>
      <c r="H283" s="167" t="s">
        <v>64</v>
      </c>
      <c r="I283" s="167">
        <f>158.7+230-150</f>
        <v>238.7</v>
      </c>
      <c r="J283" s="366">
        <v>1200</v>
      </c>
      <c r="K283" s="295"/>
      <c r="L283" s="589"/>
      <c r="M283" s="1778"/>
      <c r="N283" s="86"/>
      <c r="O283" s="298"/>
      <c r="P283" s="305"/>
      <c r="Q283" s="86"/>
    </row>
    <row r="284" spans="1:17" ht="15.6" customHeight="1" x14ac:dyDescent="0.2">
      <c r="A284" s="217"/>
      <c r="B284" s="218"/>
      <c r="C284" s="215"/>
      <c r="D284" s="1676"/>
      <c r="E284" s="147"/>
      <c r="F284" s="130"/>
      <c r="G284" s="1758"/>
      <c r="H284" s="77" t="s">
        <v>55</v>
      </c>
      <c r="I284" s="16">
        <f>455.1-158.7-150</f>
        <v>146.4</v>
      </c>
      <c r="J284" s="124">
        <v>196</v>
      </c>
      <c r="K284" s="124"/>
      <c r="L284" s="23"/>
      <c r="M284" s="409"/>
      <c r="N284" s="87"/>
      <c r="O284" s="301"/>
      <c r="P284" s="309"/>
      <c r="Q284" s="87"/>
    </row>
    <row r="285" spans="1:17" ht="15" customHeight="1" x14ac:dyDescent="0.2">
      <c r="A285" s="1579"/>
      <c r="B285" s="1580"/>
      <c r="C285" s="1581"/>
      <c r="D285" s="198" t="s">
        <v>24</v>
      </c>
      <c r="E285" s="1498"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579"/>
      <c r="B286" s="1580"/>
      <c r="C286" s="1581"/>
      <c r="D286" s="624"/>
      <c r="E286" s="1499"/>
      <c r="F286" s="749" t="s">
        <v>304</v>
      </c>
      <c r="G286" s="1465" t="s">
        <v>323</v>
      </c>
      <c r="H286" s="18" t="s">
        <v>21</v>
      </c>
      <c r="I286" s="18"/>
      <c r="J286" s="366"/>
      <c r="K286" s="163"/>
      <c r="L286" s="633"/>
      <c r="M286" s="405"/>
      <c r="N286" s="86"/>
      <c r="O286" s="298"/>
      <c r="P286" s="305"/>
      <c r="Q286" s="86"/>
    </row>
    <row r="287" spans="1:17" ht="15" customHeight="1" x14ac:dyDescent="0.2">
      <c r="A287" s="1579"/>
      <c r="B287" s="1580"/>
      <c r="C287" s="1581"/>
      <c r="D287" s="624"/>
      <c r="E287" s="1499"/>
      <c r="F287" s="749" t="s">
        <v>40</v>
      </c>
      <c r="G287" s="1686"/>
      <c r="H287" s="18" t="s">
        <v>37</v>
      </c>
      <c r="I287" s="18">
        <f>61.7+16.6</f>
        <v>78.3</v>
      </c>
      <c r="J287" s="292">
        <v>46.5</v>
      </c>
      <c r="K287" s="163"/>
      <c r="L287" s="633"/>
      <c r="M287" s="405"/>
      <c r="N287" s="86"/>
      <c r="O287" s="298"/>
      <c r="P287" s="305"/>
      <c r="Q287" s="86"/>
    </row>
    <row r="288" spans="1:17" ht="15" customHeight="1" x14ac:dyDescent="0.2">
      <c r="A288" s="1579"/>
      <c r="B288" s="1580"/>
      <c r="C288" s="1581"/>
      <c r="D288" s="727"/>
      <c r="E288" s="1499"/>
      <c r="F288" s="693" t="s">
        <v>451</v>
      </c>
      <c r="G288" s="1686"/>
      <c r="H288" s="18"/>
      <c r="I288" s="18"/>
      <c r="J288" s="639"/>
      <c r="K288" s="163"/>
      <c r="L288" s="633"/>
      <c r="M288" s="405"/>
      <c r="N288" s="86"/>
      <c r="O288" s="298"/>
      <c r="P288" s="305"/>
      <c r="Q288" s="86"/>
    </row>
    <row r="289" spans="1:18" ht="14.1" customHeight="1" x14ac:dyDescent="0.2">
      <c r="A289" s="1579"/>
      <c r="B289" s="1580"/>
      <c r="C289" s="1581"/>
      <c r="D289" s="198"/>
      <c r="E289" s="1499"/>
      <c r="F289" s="749" t="s">
        <v>118</v>
      </c>
      <c r="G289" s="1686"/>
      <c r="H289" s="667"/>
      <c r="I289" s="668"/>
      <c r="J289" s="669"/>
      <c r="K289" s="295"/>
      <c r="L289" s="589"/>
      <c r="M289" s="165"/>
      <c r="N289" s="225"/>
      <c r="O289" s="250"/>
      <c r="P289" s="307"/>
      <c r="Q289" s="225"/>
    </row>
    <row r="290" spans="1:18" ht="15" customHeight="1" x14ac:dyDescent="0.2">
      <c r="A290" s="1579"/>
      <c r="B290" s="1580"/>
      <c r="C290" s="1581"/>
      <c r="D290" s="198"/>
      <c r="E290" s="1544"/>
      <c r="F290" s="756" t="s">
        <v>279</v>
      </c>
      <c r="G290" s="1687"/>
      <c r="H290" s="651"/>
      <c r="I290" s="643"/>
      <c r="J290" s="642"/>
      <c r="K290" s="664"/>
      <c r="M290" s="409"/>
      <c r="N290" s="87"/>
      <c r="O290" s="301"/>
      <c r="P290" s="309"/>
      <c r="Q290" s="87"/>
    </row>
    <row r="291" spans="1:18" ht="14.25" customHeight="1" x14ac:dyDescent="0.2">
      <c r="A291" s="1542"/>
      <c r="B291" s="1497"/>
      <c r="C291" s="1581"/>
      <c r="D291" s="1746" t="s">
        <v>28</v>
      </c>
      <c r="E291" s="1498" t="s">
        <v>116</v>
      </c>
      <c r="F291" s="153" t="s">
        <v>304</v>
      </c>
      <c r="G291" s="1685" t="s">
        <v>167</v>
      </c>
      <c r="H291" s="76" t="s">
        <v>21</v>
      </c>
      <c r="I291" s="435"/>
      <c r="J291" s="113">
        <v>1.1000000000000001</v>
      </c>
      <c r="K291" s="137"/>
      <c r="L291" s="114"/>
      <c r="M291" s="408" t="s">
        <v>197</v>
      </c>
      <c r="N291" s="89"/>
      <c r="O291" s="365">
        <v>1</v>
      </c>
      <c r="P291" s="103"/>
      <c r="Q291" s="281"/>
    </row>
    <row r="292" spans="1:18" ht="14.25" customHeight="1" x14ac:dyDescent="0.2">
      <c r="A292" s="1542"/>
      <c r="B292" s="1497"/>
      <c r="C292" s="1581"/>
      <c r="D292" s="1747"/>
      <c r="E292" s="1499"/>
      <c r="F292" s="749" t="s">
        <v>279</v>
      </c>
      <c r="G292" s="1686"/>
      <c r="H292" s="18" t="s">
        <v>48</v>
      </c>
      <c r="I292" s="16">
        <f>6.1-1.1</f>
        <v>5</v>
      </c>
      <c r="J292" s="366"/>
      <c r="K292" s="124"/>
      <c r="L292" s="589"/>
      <c r="M292" s="405"/>
      <c r="N292" s="107"/>
      <c r="O292" s="302"/>
      <c r="P292" s="105"/>
      <c r="Q292" s="107"/>
    </row>
    <row r="293" spans="1:18" ht="13.5" customHeight="1" x14ac:dyDescent="0.2">
      <c r="A293" s="1542"/>
      <c r="B293" s="1497"/>
      <c r="C293" s="1581"/>
      <c r="D293" s="1747"/>
      <c r="E293" s="1499"/>
      <c r="F293" s="283" t="s">
        <v>452</v>
      </c>
      <c r="G293" s="1687"/>
      <c r="H293" s="222" t="s">
        <v>150</v>
      </c>
      <c r="I293" s="222">
        <f>34.2-5.6</f>
        <v>28.6</v>
      </c>
      <c r="J293" s="109">
        <v>13.2</v>
      </c>
      <c r="K293" s="355"/>
      <c r="L293" s="28"/>
      <c r="M293" s="409"/>
      <c r="N293" s="122"/>
      <c r="O293" s="393"/>
      <c r="P293" s="401"/>
      <c r="Q293" s="122"/>
    </row>
    <row r="294" spans="1:18" ht="14.25" customHeight="1" x14ac:dyDescent="0.2">
      <c r="A294" s="1542"/>
      <c r="B294" s="1497"/>
      <c r="C294" s="1581"/>
      <c r="D294" s="1746" t="s">
        <v>29</v>
      </c>
      <c r="E294" s="1498" t="s">
        <v>187</v>
      </c>
      <c r="F294" s="211" t="s">
        <v>148</v>
      </c>
      <c r="G294" s="1761" t="s">
        <v>146</v>
      </c>
      <c r="H294" s="16" t="s">
        <v>37</v>
      </c>
      <c r="I294" s="16">
        <v>36.5</v>
      </c>
      <c r="J294" s="124">
        <v>32.1</v>
      </c>
      <c r="K294" s="124"/>
      <c r="L294" s="23"/>
      <c r="M294" s="405" t="s">
        <v>117</v>
      </c>
      <c r="N294" s="91"/>
      <c r="O294" s="378">
        <v>1</v>
      </c>
      <c r="P294" s="381"/>
      <c r="Q294" s="91"/>
    </row>
    <row r="295" spans="1:18" ht="13.5" customHeight="1" x14ac:dyDescent="0.2">
      <c r="A295" s="1542"/>
      <c r="B295" s="1497"/>
      <c r="C295" s="1581"/>
      <c r="D295" s="1747"/>
      <c r="E295" s="1499"/>
      <c r="F295" s="693" t="s">
        <v>98</v>
      </c>
      <c r="G295" s="1762"/>
      <c r="H295" s="16"/>
      <c r="I295" s="16"/>
      <c r="J295" s="124"/>
      <c r="K295" s="124"/>
      <c r="L295" s="23"/>
      <c r="M295" s="405"/>
      <c r="N295" s="86"/>
      <c r="O295" s="298"/>
      <c r="P295" s="305"/>
      <c r="Q295" s="86"/>
    </row>
    <row r="296" spans="1:18" ht="14.25" customHeight="1" x14ac:dyDescent="0.2">
      <c r="A296" s="1542"/>
      <c r="B296" s="1497"/>
      <c r="C296" s="1581"/>
      <c r="D296" s="1748"/>
      <c r="E296" s="1544"/>
      <c r="F296" s="268" t="s">
        <v>279</v>
      </c>
      <c r="G296" s="98"/>
      <c r="H296" s="77"/>
      <c r="I296" s="77"/>
      <c r="J296" s="109"/>
      <c r="K296" s="109"/>
      <c r="L296" s="28"/>
      <c r="M296" s="409"/>
      <c r="N296" s="87"/>
      <c r="O296" s="301"/>
      <c r="P296" s="309"/>
      <c r="Q296" s="87"/>
    </row>
    <row r="297" spans="1:18" ht="29.85" customHeight="1" x14ac:dyDescent="0.2">
      <c r="A297" s="1542"/>
      <c r="B297" s="1497"/>
      <c r="C297" s="1581"/>
      <c r="D297" s="1746" t="s">
        <v>30</v>
      </c>
      <c r="E297" s="1498" t="s">
        <v>95</v>
      </c>
      <c r="F297" s="211" t="s">
        <v>148</v>
      </c>
      <c r="G297" s="1685"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542"/>
      <c r="B298" s="1497"/>
      <c r="C298" s="1581"/>
      <c r="D298" s="1747"/>
      <c r="E298" s="1499"/>
      <c r="F298" s="268" t="s">
        <v>118</v>
      </c>
      <c r="G298" s="1686"/>
      <c r="H298" s="16"/>
      <c r="I298" s="16"/>
      <c r="J298" s="124"/>
      <c r="K298" s="163"/>
      <c r="L298" s="23"/>
      <c r="M298" s="405" t="s">
        <v>164</v>
      </c>
      <c r="N298" s="86">
        <v>5</v>
      </c>
      <c r="O298" s="298">
        <v>5</v>
      </c>
      <c r="P298" s="305">
        <v>5</v>
      </c>
      <c r="Q298" s="86">
        <v>5</v>
      </c>
    </row>
    <row r="299" spans="1:18" ht="17.100000000000001" customHeight="1" x14ac:dyDescent="0.2">
      <c r="A299" s="1542"/>
      <c r="B299" s="1497"/>
      <c r="C299" s="1581"/>
      <c r="D299" s="1747"/>
      <c r="E299" s="1499"/>
      <c r="F299" s="268" t="s">
        <v>279</v>
      </c>
      <c r="G299" s="1686"/>
      <c r="H299" s="18" t="s">
        <v>55</v>
      </c>
      <c r="I299" s="167">
        <v>40.9</v>
      </c>
      <c r="J299" s="366"/>
      <c r="K299" s="162"/>
      <c r="L299" s="589"/>
      <c r="M299" s="779" t="s">
        <v>196</v>
      </c>
      <c r="N299" s="108">
        <v>8</v>
      </c>
      <c r="O299" s="332">
        <v>5</v>
      </c>
      <c r="P299" s="338"/>
      <c r="Q299" s="244"/>
    </row>
    <row r="300" spans="1:18" ht="17.850000000000001" customHeight="1" x14ac:dyDescent="0.2">
      <c r="A300" s="1542"/>
      <c r="B300" s="1497"/>
      <c r="C300" s="1581"/>
      <c r="D300" s="1748"/>
      <c r="E300" s="1544"/>
      <c r="F300" s="693" t="s">
        <v>224</v>
      </c>
      <c r="G300" s="1687"/>
      <c r="H300" s="222" t="s">
        <v>57</v>
      </c>
      <c r="J300" s="632">
        <v>36.700000000000003</v>
      </c>
      <c r="K300" s="355"/>
      <c r="L300" s="28"/>
      <c r="M300" s="168"/>
      <c r="N300" s="168"/>
      <c r="O300" s="228"/>
      <c r="P300" s="604"/>
      <c r="Q300" s="604"/>
      <c r="R300" s="869"/>
    </row>
    <row r="301" spans="1:18" ht="19.5" customHeight="1" x14ac:dyDescent="0.2">
      <c r="A301" s="1542"/>
      <c r="B301" s="1497"/>
      <c r="C301" s="1581"/>
      <c r="D301" s="1746" t="s">
        <v>31</v>
      </c>
      <c r="E301" s="1498" t="s">
        <v>288</v>
      </c>
      <c r="F301" s="743" t="s">
        <v>148</v>
      </c>
      <c r="G301" s="1685" t="s">
        <v>93</v>
      </c>
      <c r="H301" s="76" t="s">
        <v>21</v>
      </c>
      <c r="I301" s="76">
        <v>3.4</v>
      </c>
      <c r="J301" s="113">
        <v>2.7</v>
      </c>
      <c r="K301" s="111">
        <v>3.4</v>
      </c>
      <c r="L301" s="114">
        <v>3.4</v>
      </c>
      <c r="M301" s="1458" t="s">
        <v>289</v>
      </c>
      <c r="N301" s="85">
        <v>3</v>
      </c>
      <c r="O301" s="300">
        <v>4</v>
      </c>
      <c r="P301" s="308">
        <v>5</v>
      </c>
      <c r="Q301" s="85">
        <v>5</v>
      </c>
    </row>
    <row r="302" spans="1:18" ht="19.5" customHeight="1" x14ac:dyDescent="0.2">
      <c r="A302" s="1542"/>
      <c r="B302" s="1497"/>
      <c r="C302" s="1581"/>
      <c r="D302" s="1747"/>
      <c r="E302" s="1499"/>
      <c r="F302" s="268" t="s">
        <v>279</v>
      </c>
      <c r="G302" s="1686"/>
      <c r="H302" s="16"/>
      <c r="I302" s="16"/>
      <c r="J302" s="124"/>
      <c r="K302" s="162"/>
      <c r="L302" s="23"/>
      <c r="M302" s="1495"/>
      <c r="N302" s="86"/>
      <c r="O302" s="298"/>
      <c r="P302" s="305"/>
      <c r="Q302" s="86"/>
    </row>
    <row r="303" spans="1:18" ht="19.5" customHeight="1" x14ac:dyDescent="0.2">
      <c r="A303" s="1542"/>
      <c r="B303" s="1497"/>
      <c r="C303" s="1581"/>
      <c r="D303" s="1748"/>
      <c r="E303" s="1544"/>
      <c r="F303" s="757" t="s">
        <v>118</v>
      </c>
      <c r="G303" s="1687"/>
      <c r="H303" s="77"/>
      <c r="I303" s="77"/>
      <c r="J303" s="109"/>
      <c r="K303" s="296"/>
      <c r="L303" s="28"/>
      <c r="M303" s="1459"/>
      <c r="N303" s="87"/>
      <c r="O303" s="301"/>
      <c r="P303" s="309"/>
      <c r="Q303" s="87"/>
    </row>
    <row r="304" spans="1:18" ht="25.5" customHeight="1" x14ac:dyDescent="0.2">
      <c r="A304" s="267"/>
      <c r="B304" s="266"/>
      <c r="C304" s="269"/>
      <c r="D304" s="1746" t="s">
        <v>90</v>
      </c>
      <c r="E304" s="1498" t="s">
        <v>239</v>
      </c>
      <c r="F304" s="56" t="s">
        <v>316</v>
      </c>
      <c r="G304" s="529" t="s">
        <v>144</v>
      </c>
      <c r="H304" s="76" t="s">
        <v>21</v>
      </c>
      <c r="I304" s="435">
        <f>40+4</f>
        <v>44</v>
      </c>
      <c r="J304" s="124">
        <v>200</v>
      </c>
      <c r="K304" s="162"/>
      <c r="L304" s="23"/>
      <c r="M304" s="403" t="s">
        <v>240</v>
      </c>
      <c r="N304" s="86">
        <v>1</v>
      </c>
      <c r="O304" s="298">
        <v>1</v>
      </c>
      <c r="P304" s="305"/>
      <c r="Q304" s="86"/>
    </row>
    <row r="305" spans="1:47" ht="16.350000000000001" customHeight="1" x14ac:dyDescent="0.2">
      <c r="A305" s="278"/>
      <c r="B305" s="279"/>
      <c r="C305" s="269"/>
      <c r="D305" s="1747"/>
      <c r="E305" s="1499"/>
      <c r="F305" s="142" t="s">
        <v>279</v>
      </c>
      <c r="G305" s="100"/>
      <c r="H305" s="167" t="s">
        <v>48</v>
      </c>
      <c r="I305" s="167"/>
      <c r="J305" s="366">
        <v>32.200000000000003</v>
      </c>
      <c r="K305" s="295"/>
      <c r="L305" s="589"/>
      <c r="M305" s="404" t="s">
        <v>426</v>
      </c>
      <c r="N305" s="108">
        <v>1</v>
      </c>
      <c r="O305" s="332">
        <v>1</v>
      </c>
      <c r="P305" s="338"/>
      <c r="Q305" s="237"/>
    </row>
    <row r="306" spans="1:47" ht="16.350000000000001" customHeight="1" x14ac:dyDescent="0.2">
      <c r="A306" s="278"/>
      <c r="B306" s="279"/>
      <c r="C306" s="269"/>
      <c r="D306" s="1747"/>
      <c r="E306" s="1499"/>
      <c r="F306" s="142" t="s">
        <v>148</v>
      </c>
      <c r="G306" s="100"/>
      <c r="H306" s="16"/>
      <c r="I306" s="140"/>
      <c r="J306" s="336"/>
      <c r="K306" s="163"/>
      <c r="L306" s="633"/>
      <c r="M306" s="417" t="s">
        <v>310</v>
      </c>
      <c r="N306" s="489"/>
      <c r="O306" s="299">
        <v>5</v>
      </c>
      <c r="P306" s="306"/>
      <c r="Q306" s="86"/>
    </row>
    <row r="307" spans="1:47" ht="16.350000000000001" customHeight="1" x14ac:dyDescent="0.2">
      <c r="A307" s="278"/>
      <c r="B307" s="279"/>
      <c r="C307" s="269"/>
      <c r="D307" s="1747"/>
      <c r="E307" s="1499"/>
      <c r="F307" s="142"/>
      <c r="G307" s="100"/>
      <c r="H307" s="18" t="s">
        <v>21</v>
      </c>
      <c r="I307" s="167"/>
      <c r="J307" s="366">
        <v>66.400000000000006</v>
      </c>
      <c r="K307" s="162"/>
      <c r="L307" s="589"/>
      <c r="M307" s="404" t="s">
        <v>311</v>
      </c>
      <c r="N307" s="513"/>
      <c r="O307" s="511">
        <v>5</v>
      </c>
      <c r="P307" s="306"/>
      <c r="Q307" s="244"/>
    </row>
    <row r="308" spans="1:47" ht="16.350000000000001" customHeight="1" x14ac:dyDescent="0.2">
      <c r="A308" s="278"/>
      <c r="B308" s="279"/>
      <c r="C308" s="269"/>
      <c r="D308" s="1747"/>
      <c r="E308" s="1499"/>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748"/>
      <c r="E309" s="1499"/>
      <c r="F309" s="142"/>
      <c r="G309" s="530" t="s">
        <v>93</v>
      </c>
      <c r="H309" s="16" t="s">
        <v>21</v>
      </c>
      <c r="I309" s="222"/>
      <c r="J309" s="930">
        <f>31.9-11.9</f>
        <v>20</v>
      </c>
      <c r="K309" s="355">
        <v>54.6</v>
      </c>
      <c r="L309" s="23">
        <v>54.6</v>
      </c>
      <c r="M309" s="424" t="s">
        <v>271</v>
      </c>
      <c r="N309" s="513"/>
      <c r="O309" s="333">
        <v>1</v>
      </c>
      <c r="P309" s="339">
        <v>1</v>
      </c>
      <c r="Q309" s="244">
        <v>1</v>
      </c>
    </row>
    <row r="310" spans="1:47" ht="15" customHeight="1" x14ac:dyDescent="0.2">
      <c r="A310" s="539"/>
      <c r="B310" s="533"/>
      <c r="C310" s="269"/>
      <c r="D310" s="1674" t="s">
        <v>133</v>
      </c>
      <c r="E310" s="1460" t="s">
        <v>429</v>
      </c>
      <c r="F310" s="797" t="s">
        <v>277</v>
      </c>
      <c r="G310" s="1685"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675"/>
      <c r="E311" s="1461"/>
      <c r="F311" s="940" t="s">
        <v>40</v>
      </c>
      <c r="G311" s="1686"/>
      <c r="H311" s="16" t="s">
        <v>55</v>
      </c>
      <c r="I311" s="691"/>
      <c r="J311" s="350"/>
      <c r="K311" s="295">
        <v>622.1</v>
      </c>
      <c r="L311" s="588">
        <v>539.4</v>
      </c>
      <c r="M311" s="454" t="s">
        <v>307</v>
      </c>
      <c r="N311" s="613"/>
      <c r="O311" s="612"/>
      <c r="P311" s="614">
        <v>50</v>
      </c>
      <c r="Q311" s="615">
        <v>100</v>
      </c>
    </row>
    <row r="312" spans="1:47" ht="16.350000000000001" customHeight="1" x14ac:dyDescent="0.2">
      <c r="A312" s="539"/>
      <c r="B312" s="533"/>
      <c r="C312" s="269"/>
      <c r="D312" s="1675"/>
      <c r="E312" s="1461"/>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558" t="s">
        <v>6</v>
      </c>
      <c r="D314" s="1558"/>
      <c r="E314" s="1558"/>
      <c r="F314" s="1558"/>
      <c r="G314" s="1558"/>
      <c r="H314" s="1559"/>
      <c r="I314" s="415">
        <f>I313+I267</f>
        <v>3651.3</v>
      </c>
      <c r="J314" s="468">
        <f>J313+J267</f>
        <v>5565.9</v>
      </c>
      <c r="K314" s="64">
        <f>K313+K267</f>
        <v>3791.3</v>
      </c>
      <c r="L314" s="467">
        <f>L313+L267</f>
        <v>3662.4</v>
      </c>
      <c r="M314" s="1560"/>
      <c r="N314" s="1561"/>
      <c r="O314" s="1561"/>
      <c r="P314" s="1561"/>
      <c r="Q314" s="1742"/>
    </row>
    <row r="315" spans="1:47" ht="15" customHeight="1" thickBot="1" x14ac:dyDescent="0.25">
      <c r="A315" s="21" t="s">
        <v>3</v>
      </c>
      <c r="B315" s="1594" t="s">
        <v>7</v>
      </c>
      <c r="C315" s="1595"/>
      <c r="D315" s="1595"/>
      <c r="E315" s="1595"/>
      <c r="F315" s="1595"/>
      <c r="G315" s="1595"/>
      <c r="H315" s="1596"/>
      <c r="I315" s="169">
        <f>I314+I239+I188</f>
        <v>34746</v>
      </c>
      <c r="J315" s="19">
        <f>J314+J239+J188</f>
        <v>44505.1</v>
      </c>
      <c r="K315" s="386">
        <f>K314+K239+K188</f>
        <v>36949.5</v>
      </c>
      <c r="L315" s="384">
        <f>L314+L239+L188</f>
        <v>26904</v>
      </c>
      <c r="M315" s="1597"/>
      <c r="N315" s="1598"/>
      <c r="O315" s="1598"/>
      <c r="P315" s="1598"/>
      <c r="Q315" s="1791"/>
    </row>
    <row r="316" spans="1:47" ht="15" customHeight="1" thickBot="1" x14ac:dyDescent="0.25">
      <c r="A316" s="24" t="s">
        <v>30</v>
      </c>
      <c r="B316" s="1599" t="s">
        <v>46</v>
      </c>
      <c r="C316" s="1600"/>
      <c r="D316" s="1600"/>
      <c r="E316" s="1600"/>
      <c r="F316" s="1600"/>
      <c r="G316" s="1600"/>
      <c r="H316" s="1601"/>
      <c r="I316" s="170">
        <f>SUM(I315)</f>
        <v>34746</v>
      </c>
      <c r="J316" s="24">
        <f t="shared" ref="J316:L316" si="2">SUM(J315)</f>
        <v>44505.1</v>
      </c>
      <c r="K316" s="387">
        <f t="shared" si="2"/>
        <v>36949.5</v>
      </c>
      <c r="L316" s="385">
        <f t="shared" si="2"/>
        <v>26904</v>
      </c>
      <c r="M316" s="1602"/>
      <c r="N316" s="1603"/>
      <c r="O316" s="1603"/>
      <c r="P316" s="1603"/>
      <c r="Q316" s="1775"/>
    </row>
    <row r="317" spans="1:47" s="260" customFormat="1" ht="13.5" customHeight="1" x14ac:dyDescent="0.2">
      <c r="A317" s="1641" t="s">
        <v>415</v>
      </c>
      <c r="B317" s="1641"/>
      <c r="C317" s="1641"/>
      <c r="D317" s="1641"/>
      <c r="E317" s="1641"/>
      <c r="F317" s="1641"/>
      <c r="G317" s="1641"/>
      <c r="H317" s="1641"/>
      <c r="I317" s="1641"/>
      <c r="J317" s="1641"/>
      <c r="K317" s="1641"/>
      <c r="L317" s="1641"/>
      <c r="M317" s="1641"/>
      <c r="N317" s="1641"/>
      <c r="O317" s="458"/>
      <c r="P317" s="458"/>
      <c r="Q317" s="458"/>
      <c r="S317" s="259"/>
    </row>
    <row r="318" spans="1:47" s="470" customFormat="1" ht="46.35" customHeight="1" x14ac:dyDescent="0.2">
      <c r="A318" s="1673" t="s">
        <v>416</v>
      </c>
      <c r="B318" s="1673"/>
      <c r="C318" s="1673"/>
      <c r="D318" s="1673"/>
      <c r="E318" s="1673"/>
      <c r="F318" s="1673"/>
      <c r="G318" s="1673"/>
      <c r="H318" s="1673"/>
      <c r="I318" s="1673"/>
      <c r="J318" s="1673"/>
      <c r="K318" s="1673"/>
      <c r="L318" s="1673"/>
      <c r="M318" s="1673"/>
      <c r="N318" s="1673"/>
      <c r="O318" s="1673"/>
      <c r="P318" s="1673"/>
      <c r="Q318" s="1673"/>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604" t="s">
        <v>10</v>
      </c>
      <c r="B320" s="1604"/>
      <c r="C320" s="1604"/>
      <c r="D320" s="1604"/>
      <c r="E320" s="1604"/>
      <c r="F320" s="1604"/>
      <c r="G320" s="1604"/>
      <c r="H320" s="1604"/>
      <c r="I320" s="1604"/>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642" t="s">
        <v>8</v>
      </c>
      <c r="B321" s="1643"/>
      <c r="C321" s="1643"/>
      <c r="D321" s="1643"/>
      <c r="E321" s="1643"/>
      <c r="F321" s="1643"/>
      <c r="G321" s="1643"/>
      <c r="H321" s="1644"/>
      <c r="I321" s="471" t="s">
        <v>252</v>
      </c>
      <c r="J321" s="472" t="s">
        <v>248</v>
      </c>
      <c r="K321" s="473" t="s">
        <v>414</v>
      </c>
      <c r="L321" s="474" t="s">
        <v>250</v>
      </c>
      <c r="M321" s="10"/>
      <c r="N321" s="10"/>
      <c r="O321" s="10"/>
      <c r="P321" s="10"/>
      <c r="Q321" s="10"/>
    </row>
    <row r="322" spans="1:17" ht="14.25" customHeight="1" x14ac:dyDescent="0.2">
      <c r="A322" s="1645" t="s">
        <v>11</v>
      </c>
      <c r="B322" s="1646"/>
      <c r="C322" s="1646"/>
      <c r="D322" s="1646"/>
      <c r="E322" s="1646"/>
      <c r="F322" s="1646"/>
      <c r="G322" s="1646"/>
      <c r="H322" s="1647"/>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648" t="s">
        <v>60</v>
      </c>
      <c r="B323" s="1649"/>
      <c r="C323" s="1649"/>
      <c r="D323" s="1649"/>
      <c r="E323" s="1649"/>
      <c r="F323" s="1649"/>
      <c r="G323" s="1649"/>
      <c r="H323" s="1650"/>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638" t="s">
        <v>16</v>
      </c>
      <c r="B324" s="1639"/>
      <c r="C324" s="1639"/>
      <c r="D324" s="1639"/>
      <c r="E324" s="1639"/>
      <c r="F324" s="1639"/>
      <c r="G324" s="1639"/>
      <c r="H324" s="1640"/>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633" t="s">
        <v>329</v>
      </c>
      <c r="B325" s="1634"/>
      <c r="C325" s="1634"/>
      <c r="D325" s="1634"/>
      <c r="E325" s="1634"/>
      <c r="F325" s="1634"/>
      <c r="G325" s="1634"/>
      <c r="H325" s="1635"/>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633" t="s">
        <v>213</v>
      </c>
      <c r="B326" s="1634"/>
      <c r="C326" s="1634"/>
      <c r="D326" s="1634"/>
      <c r="E326" s="1634"/>
      <c r="F326" s="1634"/>
      <c r="G326" s="1634"/>
      <c r="H326" s="1635"/>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633" t="s">
        <v>217</v>
      </c>
      <c r="B327" s="1634"/>
      <c r="C327" s="1634"/>
      <c r="D327" s="1634"/>
      <c r="E327" s="1634"/>
      <c r="F327" s="1634"/>
      <c r="G327" s="1634"/>
      <c r="H327" s="1635"/>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605" t="s">
        <v>56</v>
      </c>
      <c r="B328" s="1606"/>
      <c r="C328" s="1606"/>
      <c r="D328" s="1606"/>
      <c r="E328" s="1606"/>
      <c r="F328" s="1606"/>
      <c r="G328" s="1606"/>
      <c r="H328" s="1607"/>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633" t="s">
        <v>215</v>
      </c>
      <c r="B329" s="1634"/>
      <c r="C329" s="1634"/>
      <c r="D329" s="1634"/>
      <c r="E329" s="1634"/>
      <c r="F329" s="1634"/>
      <c r="G329" s="1634"/>
      <c r="H329" s="1635"/>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627" t="s">
        <v>417</v>
      </c>
      <c r="B330" s="1628"/>
      <c r="C330" s="1628"/>
      <c r="D330" s="1628"/>
      <c r="E330" s="1628"/>
      <c r="F330" s="1628"/>
      <c r="G330" s="1628"/>
      <c r="H330" s="1629"/>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627" t="s">
        <v>101</v>
      </c>
      <c r="B331" s="1628"/>
      <c r="C331" s="1628"/>
      <c r="D331" s="1628"/>
      <c r="E331" s="1628"/>
      <c r="F331" s="1628"/>
      <c r="G331" s="1628"/>
      <c r="H331" s="1629"/>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633" t="s">
        <v>418</v>
      </c>
      <c r="B332" s="1634"/>
      <c r="C332" s="1634"/>
      <c r="D332" s="1634"/>
      <c r="E332" s="1634"/>
      <c r="F332" s="1634"/>
      <c r="G332" s="1634"/>
      <c r="H332" s="1635"/>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633" t="s">
        <v>151</v>
      </c>
      <c r="B333" s="1634"/>
      <c r="C333" s="1634"/>
      <c r="D333" s="1634"/>
      <c r="E333" s="1634"/>
      <c r="F333" s="1634"/>
      <c r="G333" s="1634"/>
      <c r="H333" s="1635"/>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620" t="s">
        <v>114</v>
      </c>
      <c r="B334" s="1636"/>
      <c r="C334" s="1636"/>
      <c r="D334" s="1636"/>
      <c r="E334" s="1636"/>
      <c r="F334" s="1636"/>
      <c r="G334" s="1636"/>
      <c r="H334" s="1637"/>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620" t="s">
        <v>211</v>
      </c>
      <c r="B335" s="1636"/>
      <c r="C335" s="1636"/>
      <c r="D335" s="1636"/>
      <c r="E335" s="1636"/>
      <c r="F335" s="1636"/>
      <c r="G335" s="1636"/>
      <c r="H335" s="1637"/>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617" t="s">
        <v>62</v>
      </c>
      <c r="B336" s="1618"/>
      <c r="C336" s="1618"/>
      <c r="D336" s="1618"/>
      <c r="E336" s="1618"/>
      <c r="F336" s="1618"/>
      <c r="G336" s="1618"/>
      <c r="H336" s="1619"/>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620" t="s">
        <v>63</v>
      </c>
      <c r="B337" s="1618"/>
      <c r="C337" s="1618"/>
      <c r="D337" s="1618"/>
      <c r="E337" s="1618"/>
      <c r="F337" s="1618"/>
      <c r="G337" s="1618"/>
      <c r="H337" s="1619"/>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621" t="s">
        <v>85</v>
      </c>
      <c r="B338" s="1622"/>
      <c r="C338" s="1622"/>
      <c r="D338" s="1622"/>
      <c r="E338" s="1622"/>
      <c r="F338" s="1622"/>
      <c r="G338" s="1622"/>
      <c r="H338" s="1623"/>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624" t="s">
        <v>12</v>
      </c>
      <c r="B339" s="1625"/>
      <c r="C339" s="1625"/>
      <c r="D339" s="1625"/>
      <c r="E339" s="1625"/>
      <c r="F339" s="1625"/>
      <c r="G339" s="1625"/>
      <c r="H339" s="1626"/>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627" t="s">
        <v>17</v>
      </c>
      <c r="B340" s="1628"/>
      <c r="C340" s="1628"/>
      <c r="D340" s="1628"/>
      <c r="E340" s="1628"/>
      <c r="F340" s="1628"/>
      <c r="G340" s="1628"/>
      <c r="H340" s="1629"/>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630" t="s">
        <v>18</v>
      </c>
      <c r="B341" s="1631"/>
      <c r="C341" s="1631"/>
      <c r="D341" s="1631"/>
      <c r="E341" s="1631"/>
      <c r="F341" s="1631"/>
      <c r="G341" s="1631"/>
      <c r="H341" s="1632"/>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605" t="s">
        <v>19</v>
      </c>
      <c r="B342" s="1606"/>
      <c r="C342" s="1606"/>
      <c r="D342" s="1606"/>
      <c r="E342" s="1606"/>
      <c r="F342" s="1606"/>
      <c r="G342" s="1606"/>
      <c r="H342" s="1607"/>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608" t="s">
        <v>20</v>
      </c>
      <c r="B343" s="1609"/>
      <c r="C343" s="1609"/>
      <c r="D343" s="1609"/>
      <c r="E343" s="1609"/>
      <c r="F343" s="1609"/>
      <c r="G343" s="1609"/>
      <c r="H343" s="1610"/>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611" t="s">
        <v>13</v>
      </c>
      <c r="B344" s="1612"/>
      <c r="C344" s="1612"/>
      <c r="D344" s="1612"/>
      <c r="E344" s="1612"/>
      <c r="F344" s="1612"/>
      <c r="G344" s="1612"/>
      <c r="H344" s="1613"/>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809" t="s">
        <v>402</v>
      </c>
      <c r="B1" s="1809"/>
      <c r="C1" s="1809"/>
      <c r="D1" s="1809"/>
      <c r="E1" s="1809"/>
      <c r="F1" s="1809"/>
      <c r="G1" s="1809"/>
      <c r="H1" s="1809"/>
      <c r="I1" s="1809"/>
      <c r="J1" s="1809"/>
      <c r="K1" s="1809"/>
      <c r="L1" s="1809"/>
      <c r="M1" s="1809"/>
      <c r="N1" s="1809"/>
    </row>
    <row r="2" spans="1:15" ht="16.5" thickBot="1" x14ac:dyDescent="0.3">
      <c r="A2" s="868"/>
      <c r="B2" s="868"/>
      <c r="C2" s="868"/>
      <c r="D2" s="868"/>
      <c r="E2" s="868"/>
      <c r="F2" s="868"/>
      <c r="G2" s="868"/>
      <c r="H2" s="868"/>
      <c r="I2" s="868"/>
      <c r="J2" s="868"/>
      <c r="K2" s="868"/>
      <c r="L2" s="868"/>
      <c r="M2" s="868"/>
      <c r="N2" s="868"/>
    </row>
    <row r="3" spans="1:15" ht="13.5" thickBot="1" x14ac:dyDescent="0.25">
      <c r="A3" s="1732" t="s">
        <v>23</v>
      </c>
      <c r="B3" s="1502" t="s">
        <v>9</v>
      </c>
      <c r="C3" s="1514" t="s">
        <v>245</v>
      </c>
      <c r="D3" s="1735" t="s">
        <v>246</v>
      </c>
      <c r="E3" s="1517" t="s">
        <v>2</v>
      </c>
      <c r="F3" s="1729" t="s">
        <v>247</v>
      </c>
      <c r="G3" s="1520" t="s">
        <v>248</v>
      </c>
      <c r="H3" s="1523" t="s">
        <v>249</v>
      </c>
      <c r="I3" s="1705" t="s">
        <v>250</v>
      </c>
      <c r="J3" s="1708" t="s">
        <v>225</v>
      </c>
      <c r="K3" s="1709"/>
      <c r="L3" s="1709"/>
      <c r="M3" s="1709"/>
      <c r="N3" s="1710"/>
    </row>
    <row r="4" spans="1:15" x14ac:dyDescent="0.2">
      <c r="A4" s="1733"/>
      <c r="B4" s="1503"/>
      <c r="C4" s="1515"/>
      <c r="D4" s="1736"/>
      <c r="E4" s="1518"/>
      <c r="F4" s="1730"/>
      <c r="G4" s="1521"/>
      <c r="H4" s="1524"/>
      <c r="I4" s="1706"/>
      <c r="J4" s="1727" t="s">
        <v>9</v>
      </c>
      <c r="K4" s="1711" t="s">
        <v>241</v>
      </c>
      <c r="L4" s="1713" t="s">
        <v>233</v>
      </c>
      <c r="M4" s="1713"/>
      <c r="N4" s="1714"/>
    </row>
    <row r="5" spans="1:15" ht="61.5" thickBot="1" x14ac:dyDescent="0.25">
      <c r="A5" s="1734"/>
      <c r="B5" s="1504"/>
      <c r="C5" s="1516"/>
      <c r="D5" s="1737"/>
      <c r="E5" s="1519"/>
      <c r="F5" s="1731"/>
      <c r="G5" s="1522"/>
      <c r="H5" s="1525"/>
      <c r="I5" s="1707"/>
      <c r="J5" s="1728"/>
      <c r="K5" s="1712"/>
      <c r="L5" s="288" t="s">
        <v>242</v>
      </c>
      <c r="M5" s="290" t="s">
        <v>243</v>
      </c>
      <c r="N5" s="289" t="s">
        <v>244</v>
      </c>
    </row>
    <row r="6" spans="1:15" x14ac:dyDescent="0.2">
      <c r="A6" s="912" t="s">
        <v>30</v>
      </c>
      <c r="B6" s="1806" t="s">
        <v>94</v>
      </c>
      <c r="C6" s="856" t="s">
        <v>131</v>
      </c>
      <c r="D6" s="1804" t="s">
        <v>142</v>
      </c>
      <c r="E6" s="913" t="s">
        <v>21</v>
      </c>
      <c r="F6" s="913">
        <f>300-119.8</f>
        <v>180.2</v>
      </c>
      <c r="G6" s="907">
        <v>105.6</v>
      </c>
      <c r="H6" s="840"/>
      <c r="I6" s="908"/>
      <c r="J6" s="1807" t="s">
        <v>180</v>
      </c>
      <c r="K6" s="909">
        <v>100</v>
      </c>
      <c r="L6" s="910"/>
      <c r="M6" s="911"/>
      <c r="N6" s="909"/>
      <c r="O6" s="877"/>
    </row>
    <row r="7" spans="1:15" x14ac:dyDescent="0.2">
      <c r="A7" s="914"/>
      <c r="B7" s="1499"/>
      <c r="C7" s="744" t="s">
        <v>40</v>
      </c>
      <c r="D7" s="1686"/>
      <c r="E7" s="18" t="s">
        <v>216</v>
      </c>
      <c r="F7" s="167">
        <f>119.8-119.8</f>
        <v>0</v>
      </c>
      <c r="G7" s="285"/>
      <c r="H7" s="295"/>
      <c r="I7" s="588"/>
      <c r="J7" s="1501"/>
      <c r="K7" s="231"/>
      <c r="L7" s="324"/>
      <c r="M7" s="318"/>
      <c r="N7" s="231"/>
    </row>
    <row r="8" spans="1:15" x14ac:dyDescent="0.2">
      <c r="A8" s="915"/>
      <c r="B8" s="1499"/>
      <c r="C8" s="904" t="s">
        <v>224</v>
      </c>
      <c r="D8" s="1686"/>
      <c r="E8" s="18" t="s">
        <v>64</v>
      </c>
      <c r="F8" s="16">
        <f>800+80+192.6</f>
        <v>1072.5999999999999</v>
      </c>
      <c r="G8" s="901">
        <v>903.9</v>
      </c>
      <c r="H8" s="162"/>
      <c r="I8" s="588"/>
      <c r="J8" s="1699"/>
      <c r="K8" s="232"/>
      <c r="L8" s="327"/>
      <c r="M8" s="321"/>
      <c r="N8" s="232"/>
    </row>
    <row r="9" spans="1:15" x14ac:dyDescent="0.2">
      <c r="A9" s="915"/>
      <c r="B9" s="902"/>
      <c r="C9" s="746" t="s">
        <v>148</v>
      </c>
      <c r="D9" s="100"/>
      <c r="E9" s="167" t="s">
        <v>234</v>
      </c>
      <c r="F9" s="167"/>
      <c r="G9" s="366">
        <v>300</v>
      </c>
      <c r="H9" s="295"/>
      <c r="I9" s="588"/>
      <c r="J9" s="1500" t="s">
        <v>307</v>
      </c>
      <c r="K9" s="1702">
        <v>50</v>
      </c>
      <c r="L9" s="1694">
        <v>100</v>
      </c>
      <c r="M9" s="1738"/>
      <c r="N9" s="1697"/>
    </row>
    <row r="10" spans="1:15" ht="13.5" thickBot="1" x14ac:dyDescent="0.25">
      <c r="A10" s="916"/>
      <c r="B10" s="917"/>
      <c r="C10" s="918" t="s">
        <v>279</v>
      </c>
      <c r="D10" s="919"/>
      <c r="E10" s="847" t="s">
        <v>48</v>
      </c>
      <c r="F10" s="847"/>
      <c r="G10" s="920">
        <v>28.3</v>
      </c>
      <c r="H10" s="848"/>
      <c r="I10" s="849"/>
      <c r="J10" s="1811"/>
      <c r="K10" s="1812"/>
      <c r="L10" s="1813"/>
      <c r="M10" s="1814"/>
      <c r="N10" s="1812"/>
      <c r="O10" s="877"/>
    </row>
    <row r="11" spans="1:15" ht="30" customHeight="1" x14ac:dyDescent="0.2">
      <c r="A11" s="906" t="s">
        <v>133</v>
      </c>
      <c r="B11" s="1461"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461"/>
      <c r="C12" s="744" t="s">
        <v>279</v>
      </c>
      <c r="D12" s="833"/>
      <c r="E12" s="716" t="s">
        <v>64</v>
      </c>
      <c r="F12" s="16">
        <f>200-53.5+102+31.8-76.6</f>
        <v>203.7</v>
      </c>
      <c r="G12" s="870">
        <v>276.60000000000002</v>
      </c>
      <c r="H12" s="162">
        <v>200</v>
      </c>
      <c r="I12" s="445">
        <v>200</v>
      </c>
      <c r="J12" s="1551" t="s">
        <v>325</v>
      </c>
      <c r="K12" s="513"/>
      <c r="L12" s="332"/>
      <c r="M12" s="338">
        <v>15</v>
      </c>
      <c r="N12" s="244">
        <v>60</v>
      </c>
    </row>
    <row r="13" spans="1:15" x14ac:dyDescent="0.2">
      <c r="A13" s="843"/>
      <c r="B13" s="1461"/>
      <c r="C13" s="836" t="s">
        <v>148</v>
      </c>
      <c r="D13" s="833"/>
      <c r="E13" s="18" t="s">
        <v>234</v>
      </c>
      <c r="F13" s="18"/>
      <c r="G13" s="871">
        <v>100</v>
      </c>
      <c r="H13" s="121"/>
      <c r="I13" s="588"/>
      <c r="J13" s="1495"/>
      <c r="K13" s="86"/>
      <c r="L13" s="298"/>
      <c r="M13" s="305"/>
      <c r="N13" s="86"/>
    </row>
    <row r="14" spans="1:15" x14ac:dyDescent="0.2">
      <c r="A14" s="322"/>
      <c r="B14" s="1461"/>
      <c r="C14" s="744" t="s">
        <v>40</v>
      </c>
      <c r="D14" s="833"/>
      <c r="E14" s="18" t="s">
        <v>48</v>
      </c>
      <c r="F14" s="643"/>
      <c r="G14" s="784">
        <v>50</v>
      </c>
      <c r="H14" s="355"/>
      <c r="I14" s="634"/>
      <c r="J14" s="168"/>
      <c r="K14" s="224"/>
      <c r="L14" s="228"/>
      <c r="M14" s="141"/>
      <c r="N14" s="224"/>
    </row>
    <row r="15" spans="1:15" ht="25.5" x14ac:dyDescent="0.2">
      <c r="A15" s="1810" t="s">
        <v>89</v>
      </c>
      <c r="B15" s="1538"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810"/>
      <c r="B16" s="1539"/>
      <c r="C16" s="157"/>
      <c r="D16" s="833"/>
      <c r="E16" s="18" t="s">
        <v>38</v>
      </c>
      <c r="F16" s="167">
        <f>159.9-62</f>
        <v>97.9</v>
      </c>
      <c r="G16" s="871">
        <v>293.60000000000002</v>
      </c>
      <c r="H16" s="295"/>
      <c r="I16" s="588"/>
      <c r="J16" s="417" t="s">
        <v>129</v>
      </c>
      <c r="K16" s="180">
        <v>100</v>
      </c>
      <c r="L16" s="299"/>
      <c r="M16" s="306"/>
      <c r="N16" s="180"/>
    </row>
    <row r="17" spans="1:15" ht="32.85" customHeight="1" x14ac:dyDescent="0.2">
      <c r="A17" s="843"/>
      <c r="B17" s="834"/>
      <c r="C17" s="149"/>
      <c r="D17" s="833"/>
      <c r="E17" s="637" t="s">
        <v>64</v>
      </c>
      <c r="F17" s="167">
        <v>100</v>
      </c>
      <c r="G17" s="871"/>
      <c r="H17" s="162"/>
      <c r="I17" s="588"/>
      <c r="J17" s="417" t="s">
        <v>198</v>
      </c>
      <c r="K17" s="108">
        <v>100</v>
      </c>
      <c r="L17" s="332"/>
      <c r="M17" s="338"/>
      <c r="N17" s="108"/>
      <c r="O17" s="883"/>
    </row>
    <row r="18" spans="1:15" ht="17.100000000000001"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797" t="s">
        <v>335</v>
      </c>
      <c r="C23" s="856" t="s">
        <v>40</v>
      </c>
      <c r="D23" s="1804" t="s">
        <v>142</v>
      </c>
      <c r="E23" s="857" t="s">
        <v>21</v>
      </c>
      <c r="F23" s="839">
        <v>5</v>
      </c>
      <c r="G23" s="875">
        <v>30</v>
      </c>
      <c r="H23" s="858">
        <v>200</v>
      </c>
      <c r="I23" s="841">
        <v>60.8</v>
      </c>
      <c r="J23" s="859" t="s">
        <v>327</v>
      </c>
      <c r="K23" s="860"/>
      <c r="L23" s="861">
        <v>2</v>
      </c>
      <c r="M23" s="862"/>
      <c r="N23" s="842"/>
    </row>
    <row r="24" spans="1:15" x14ac:dyDescent="0.2">
      <c r="A24" s="843"/>
      <c r="B24" s="1461"/>
      <c r="C24" s="750" t="s">
        <v>148</v>
      </c>
      <c r="D24" s="1686"/>
      <c r="E24" s="154" t="s">
        <v>64</v>
      </c>
      <c r="F24" s="16"/>
      <c r="G24" s="871">
        <v>100</v>
      </c>
      <c r="H24" s="295">
        <v>200</v>
      </c>
      <c r="I24" s="445">
        <v>600</v>
      </c>
      <c r="J24" s="442" t="s">
        <v>307</v>
      </c>
      <c r="K24" s="670"/>
      <c r="L24" s="671">
        <v>5</v>
      </c>
      <c r="M24" s="672">
        <v>40</v>
      </c>
      <c r="N24" s="673">
        <v>100</v>
      </c>
    </row>
    <row r="25" spans="1:15" ht="13.5" thickBot="1" x14ac:dyDescent="0.25">
      <c r="A25" s="844"/>
      <c r="B25" s="1798"/>
      <c r="C25" s="845" t="s">
        <v>279</v>
      </c>
      <c r="D25" s="1805"/>
      <c r="E25" s="846" t="s">
        <v>216</v>
      </c>
      <c r="F25" s="847">
        <v>4.2</v>
      </c>
      <c r="G25" s="876"/>
      <c r="H25" s="848"/>
      <c r="I25" s="849"/>
      <c r="J25" s="850"/>
      <c r="K25" s="851"/>
      <c r="L25" s="852"/>
      <c r="M25" s="853"/>
      <c r="N25" s="854"/>
    </row>
    <row r="26" spans="1:15" ht="13.5" thickBot="1" x14ac:dyDescent="0.25">
      <c r="A26" s="1799" t="s">
        <v>336</v>
      </c>
      <c r="B26" s="1800"/>
      <c r="C26" s="1800"/>
      <c r="D26" s="1800"/>
      <c r="E26" s="1800"/>
      <c r="F26" s="867">
        <f>SUM(F6:F25)</f>
        <v>2197.5</v>
      </c>
      <c r="G26" s="867">
        <f>SUM(G6:G25)</f>
        <v>2858</v>
      </c>
      <c r="H26" s="867">
        <f t="shared" ref="H26:I26" si="0">SUM(H6:H25)</f>
        <v>1050</v>
      </c>
      <c r="I26" s="867">
        <f t="shared" si="0"/>
        <v>1374.8</v>
      </c>
      <c r="J26" s="1801"/>
      <c r="K26" s="1802"/>
      <c r="L26" s="1802"/>
      <c r="M26" s="1802"/>
      <c r="N26" s="1803"/>
    </row>
    <row r="27" spans="1:15" x14ac:dyDescent="0.2">
      <c r="G27" s="877"/>
    </row>
    <row r="28" spans="1:15" ht="33" customHeight="1" x14ac:dyDescent="0.2">
      <c r="B28" s="1796" t="s">
        <v>403</v>
      </c>
      <c r="C28" s="1796"/>
      <c r="D28" s="1796"/>
      <c r="E28" s="1796"/>
      <c r="F28" s="1796"/>
      <c r="G28" s="1796"/>
      <c r="H28" s="1796"/>
      <c r="I28" s="1796"/>
    </row>
    <row r="29" spans="1:15" ht="15.75" x14ac:dyDescent="0.2">
      <c r="B29" s="865" t="s">
        <v>337</v>
      </c>
    </row>
    <row r="30" spans="1:15" ht="15.75" x14ac:dyDescent="0.2">
      <c r="B30" s="865" t="s">
        <v>338</v>
      </c>
    </row>
    <row r="31" spans="1:15" ht="15.75" x14ac:dyDescent="0.2">
      <c r="B31" s="865" t="s">
        <v>339</v>
      </c>
    </row>
    <row r="32" spans="1:15" ht="15.75" x14ac:dyDescent="0.2">
      <c r="B32" s="1808" t="s">
        <v>340</v>
      </c>
      <c r="C32" s="1808"/>
      <c r="D32" s="1808"/>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808" t="s">
        <v>358</v>
      </c>
      <c r="C55" s="1808"/>
      <c r="D55" s="1808"/>
      <c r="E55" s="1808"/>
      <c r="F55" s="1808"/>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808" t="s">
        <v>367</v>
      </c>
      <c r="C64" s="1808"/>
      <c r="D64" s="1808"/>
      <c r="E64" s="1808"/>
      <c r="F64" s="1808"/>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808" t="s">
        <v>393</v>
      </c>
      <c r="C90" s="1808"/>
      <c r="D90" s="1808"/>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808" t="s">
        <v>400</v>
      </c>
      <c r="C97" s="1808"/>
      <c r="D97" s="1808"/>
      <c r="E97" s="1808"/>
    </row>
    <row r="98" spans="2:5" ht="15.75" x14ac:dyDescent="0.2">
      <c r="B98" s="1808" t="s">
        <v>401</v>
      </c>
      <c r="C98" s="1808"/>
      <c r="D98" s="1808"/>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Lyginamasis variantas</vt:lpstr>
      <vt:lpstr>Aiškinamoji lentelė</vt:lpstr>
      <vt:lpstr>Žvyruotos gatvės</vt:lpstr>
      <vt:lpstr>Viešasis transportas</vt:lpstr>
      <vt:lpstr>'Aiškinamoji lentelė'!Print_Area</vt:lpstr>
      <vt:lpstr>'Lyginamasis variantas'!Print_Area</vt:lpstr>
      <vt:lpstr>'Žvyruotos gatvės'!Print_Area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2022-09-27T07:41:38Z</cp:lastPrinted>
  <dcterms:created xsi:type="dcterms:W3CDTF">2007-07-27T10:32:34Z</dcterms:created>
  <dcterms:modified xsi:type="dcterms:W3CDTF">2022-09-28T07:04:25Z</dcterms:modified>
</cp:coreProperties>
</file>